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4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A6" i="167"/>
  <c r="M19" i="3" l="1"/>
  <c r="B4" i="168"/>
  <c r="J32" i="8"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J88" i="28"/>
  <c r="D30" i="36" s="1"/>
  <c r="K6" i="29"/>
  <c r="B7763" i="106" s="1"/>
  <c r="B7762" i="106"/>
  <c r="K12" i="12"/>
  <c r="K24" i="12" s="1"/>
  <c r="B7733" i="106" s="1"/>
  <c r="K23" i="12"/>
  <c r="J12" i="12"/>
  <c r="J21" i="12"/>
  <c r="J23" i="12" s="1"/>
  <c r="B7729" i="106"/>
  <c r="B7734" i="106"/>
  <c r="B7726" i="10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2" i="29"/>
  <c r="B2089" i="106" s="1"/>
  <c r="D2089"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G27"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5618" i="106"/>
  <c r="D5618" i="106" s="1"/>
  <c r="B4357" i="106"/>
  <c r="D4357" i="106" s="1"/>
  <c r="E172" i="5"/>
  <c r="B5644" i="106"/>
  <c r="D5644" i="106" s="1"/>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N23" i="3"/>
  <c r="B284" i="106" s="1"/>
  <c r="D284" i="106" s="1"/>
  <c r="D7" i="118"/>
  <c r="D8" i="118"/>
  <c r="D9" i="118"/>
  <c r="H14" i="118"/>
  <c r="H19" i="118"/>
  <c r="H24" i="118"/>
  <c r="H28" i="118"/>
  <c r="H33" i="118"/>
  <c r="D22" i="37"/>
  <c r="J22" i="37"/>
  <c r="L22" i="37"/>
  <c r="D24" i="37"/>
  <c r="B4270" i="106" s="1"/>
  <c r="D4270" i="106" s="1"/>
  <c r="B83" i="36"/>
  <c r="B2597" i="106"/>
  <c r="D2597" i="106" s="1"/>
  <c r="D4" i="7"/>
  <c r="B1760" i="106" s="1"/>
  <c r="D1760" i="106" s="1"/>
  <c r="F135" i="34"/>
  <c r="F130" i="34"/>
  <c r="F126" i="34"/>
  <c r="B5847" i="106"/>
  <c r="D5847" i="106" s="1"/>
  <c r="B5599" i="106"/>
  <c r="D5599" i="106" s="1"/>
  <c r="K274" i="5"/>
  <c r="J173" i="5"/>
  <c r="B6397" i="106" s="1"/>
  <c r="D6397" i="106" s="1"/>
  <c r="H173" i="5"/>
  <c r="F106" i="34"/>
  <c r="B5906" i="106"/>
  <c r="D5906" i="106" s="1"/>
  <c r="H6" i="4"/>
  <c r="B2656" i="106" s="1"/>
  <c r="D2656" i="106" s="1"/>
  <c r="D17" i="7"/>
  <c r="B4104" i="106" s="1"/>
  <c r="D4104" i="106" s="1"/>
  <c r="D18" i="7"/>
  <c r="B4105" i="106" s="1"/>
  <c r="D4105" i="106" s="1"/>
  <c r="B4268" i="106" l="1"/>
  <c r="D4268" i="106" s="1"/>
  <c r="D11" i="37"/>
  <c r="H29" i="118"/>
  <c r="K28" i="118" s="1"/>
  <c r="O27" i="118" s="1"/>
  <c r="O29" i="118" s="1"/>
  <c r="D75" i="36"/>
  <c r="L13" i="11"/>
  <c r="B2060" i="106" s="1"/>
  <c r="D2060" i="106" s="1"/>
  <c r="F16" i="11"/>
  <c r="B2031" i="106" s="1"/>
  <c r="D2031" i="106" s="1"/>
  <c r="L5" i="11"/>
  <c r="B2056" i="106" s="1"/>
  <c r="D2056" i="106" s="1"/>
  <c r="F19" i="7"/>
  <c r="C331" i="29"/>
  <c r="B7216" i="106" s="1"/>
  <c r="D7216" i="106" s="1"/>
  <c r="J109" i="5"/>
  <c r="J4" i="4" s="1"/>
  <c r="B6220" i="106" s="1"/>
  <c r="D6220" i="106" s="1"/>
  <c r="D11" i="7"/>
  <c r="B1768" i="106" s="1"/>
  <c r="D1768" i="106" s="1"/>
  <c r="J275" i="5"/>
  <c r="B7055" i="106" s="1"/>
  <c r="D7055" i="106" s="1"/>
  <c r="F77" i="4"/>
  <c r="B3255" i="106" s="1"/>
  <c r="D3255" i="106" s="1"/>
  <c r="D7" i="7"/>
  <c r="B1763" i="106" s="1"/>
  <c r="D1763" i="106" s="1"/>
  <c r="F109" i="5"/>
  <c r="B5588" i="106" s="1"/>
  <c r="D5588" i="106" s="1"/>
  <c r="B1746" i="106"/>
  <c r="D1746" i="106" s="1"/>
  <c r="E129" i="29"/>
  <c r="B1241" i="106" s="1"/>
  <c r="D1241" i="106" s="1"/>
  <c r="F28" i="108"/>
  <c r="D109" i="5"/>
  <c r="D4" i="4" s="1"/>
  <c r="B2564" i="106" s="1"/>
  <c r="D2564" i="106" s="1"/>
  <c r="G30" i="108"/>
  <c r="E28" i="108"/>
  <c r="F27" i="108"/>
  <c r="F40" i="108" s="1"/>
  <c r="G42" i="108" s="1"/>
  <c r="K112" i="29"/>
  <c r="D14" i="7"/>
  <c r="B1770" i="106" s="1"/>
  <c r="D1770" i="106" s="1"/>
  <c r="B4216" i="106"/>
  <c r="D4216" i="106" s="1"/>
  <c r="I6" i="4"/>
  <c r="B5011" i="106" s="1"/>
  <c r="D5011" i="106" s="1"/>
  <c r="B7019" i="106"/>
  <c r="D7019" i="106" s="1"/>
  <c r="C16" i="4"/>
  <c r="B2560" i="106" s="1"/>
  <c r="D2560" i="106" s="1"/>
  <c r="C172" i="5"/>
  <c r="K173" i="5"/>
  <c r="G172" i="5"/>
  <c r="B5770" i="106" s="1"/>
  <c r="D5770" i="106" s="1"/>
  <c r="C109" i="5"/>
  <c r="D15" i="7"/>
  <c r="B1772" i="106" s="1"/>
  <c r="D1772" i="106" s="1"/>
  <c r="D12" i="7"/>
  <c r="B1769" i="106" s="1"/>
  <c r="D1769" i="106" s="1"/>
  <c r="F105" i="34"/>
  <c r="H109" i="5"/>
  <c r="F110" i="34"/>
  <c r="F129" i="34"/>
  <c r="D5" i="7"/>
  <c r="B1761" i="106" s="1"/>
  <c r="D1761" i="106" s="1"/>
  <c r="B4396" i="106"/>
  <c r="D4396" i="106" s="1"/>
  <c r="B5748" i="106"/>
  <c r="D5748" i="106" s="1"/>
  <c r="F173" i="5"/>
  <c r="F6" i="4" s="1"/>
  <c r="B2593" i="106" s="1"/>
  <c r="D2593" i="106" s="1"/>
  <c r="G109" i="5"/>
  <c r="B5348" i="106"/>
  <c r="D5348" i="106" s="1"/>
  <c r="B5562" i="106"/>
  <c r="D5562" i="106" s="1"/>
  <c r="B7591" i="106"/>
  <c r="B7211" i="106"/>
  <c r="D7211" i="106" s="1"/>
  <c r="K329" i="29"/>
  <c r="B7215" i="106" s="1"/>
  <c r="D7215" i="106" s="1"/>
  <c r="B3656" i="106"/>
  <c r="D3656" i="106" s="1"/>
  <c r="H354" i="29"/>
  <c r="B3660" i="106" s="1"/>
  <c r="D3660" i="106" s="1"/>
  <c r="B2910" i="106"/>
  <c r="D2910" i="106" s="1"/>
  <c r="E14" i="145"/>
  <c r="G14" i="145" s="1"/>
  <c r="B1124" i="106"/>
  <c r="D1124" i="106" s="1"/>
  <c r="F93" i="34"/>
  <c r="F44" i="34"/>
  <c r="F40" i="34"/>
  <c r="D60" i="36"/>
  <c r="K323" i="29"/>
  <c r="B7017" i="106"/>
  <c r="D7017" i="106" s="1"/>
  <c r="B6899" i="106"/>
  <c r="D6899" i="106" s="1"/>
  <c r="B3675" i="106"/>
  <c r="D3675" i="106" s="1"/>
  <c r="K349" i="29"/>
  <c r="B3676" i="106" s="1"/>
  <c r="D3676" i="106" s="1"/>
  <c r="D341" i="29"/>
  <c r="B3628" i="106" s="1"/>
  <c r="D3628" i="106" s="1"/>
  <c r="B3626" i="106"/>
  <c r="D3626" i="106" s="1"/>
  <c r="E204" i="29"/>
  <c r="B1353" i="106" s="1"/>
  <c r="D1353" i="106" s="1"/>
  <c r="B7047" i="106"/>
  <c r="D7047" i="106" s="1"/>
  <c r="H148" i="29"/>
  <c r="B1272" i="106" s="1"/>
  <c r="D1272" i="106" s="1"/>
  <c r="K84" i="29"/>
  <c r="B2088" i="106" s="1"/>
  <c r="D2088" i="106" s="1"/>
  <c r="J6" i="4"/>
  <c r="B6221" i="106" s="1"/>
  <c r="D6221" i="106" s="1"/>
  <c r="B6352" i="106"/>
  <c r="D6352" i="106" s="1"/>
  <c r="D9" i="7"/>
  <c r="B1767" i="106" s="1"/>
  <c r="D1767" i="106" s="1"/>
  <c r="B3673" i="106"/>
  <c r="D3673" i="106" s="1"/>
  <c r="K344" i="29"/>
  <c r="K76" i="4"/>
  <c r="B3586" i="106" s="1"/>
  <c r="D3586" i="106" s="1"/>
  <c r="B3703" i="106"/>
  <c r="D3703" i="106" s="1"/>
  <c r="B2037" i="106"/>
  <c r="D2037" i="106" s="1"/>
  <c r="K16" i="11"/>
  <c r="B2055" i="106" s="1"/>
  <c r="D2055" i="106" s="1"/>
  <c r="B3391" i="106"/>
  <c r="D3391" i="106" s="1"/>
  <c r="K223" i="29"/>
  <c r="K178" i="29"/>
  <c r="F13" i="4" s="1"/>
  <c r="B2596" i="106" s="1"/>
  <c r="D2596" i="106" s="1"/>
  <c r="B4087" i="106"/>
  <c r="D4087" i="106" s="1"/>
  <c r="B7760" i="106"/>
  <c r="D7760" i="106" s="1"/>
  <c r="K7" i="4"/>
  <c r="B3718" i="106" s="1"/>
  <c r="D3718" i="106" s="1"/>
  <c r="F104" i="34"/>
  <c r="D173" i="5"/>
  <c r="F94" i="34"/>
  <c r="F128" i="34"/>
  <c r="D13" i="7"/>
  <c r="B3726" i="106" s="1"/>
  <c r="D3726" i="106" s="1"/>
  <c r="G16" i="4"/>
  <c r="B2611" i="106" s="1"/>
  <c r="D2611" i="106" s="1"/>
  <c r="B6839" i="106"/>
  <c r="D6839" i="106" s="1"/>
  <c r="D172" i="5"/>
  <c r="B5412" i="106" s="1"/>
  <c r="D5412" i="106" s="1"/>
  <c r="K109" i="5"/>
  <c r="K275" i="5" s="1"/>
  <c r="B6023" i="106" s="1"/>
  <c r="D6023" i="106" s="1"/>
  <c r="B7063" i="106"/>
  <c r="D7063" i="106" s="1"/>
  <c r="H352" i="29"/>
  <c r="B7242" i="106" s="1"/>
  <c r="D7242" i="106" s="1"/>
  <c r="B3649" i="106"/>
  <c r="D3649" i="106" s="1"/>
  <c r="G354" i="29"/>
  <c r="B3650" i="106" s="1"/>
  <c r="D3650" i="106" s="1"/>
  <c r="H76" i="4"/>
  <c r="B3298" i="106" s="1"/>
  <c r="D3298" i="106" s="1"/>
  <c r="B2916" i="106"/>
  <c r="D2916" i="106" s="1"/>
  <c r="L41" i="3"/>
  <c r="B1324" i="106"/>
  <c r="D1324" i="106" s="1"/>
  <c r="K162" i="29"/>
  <c r="K166" i="29" s="1"/>
  <c r="F21" i="8"/>
  <c r="H305" i="29"/>
  <c r="B1554" i="106" s="1"/>
  <c r="D1554" i="106" s="1"/>
  <c r="H288" i="29"/>
  <c r="B1454" i="106" s="1"/>
  <c r="D1454" i="106" s="1"/>
  <c r="H166" i="29"/>
  <c r="H168" i="29" s="1"/>
  <c r="B1318" i="106" s="1"/>
  <c r="D1318" i="106" s="1"/>
  <c r="C129" i="29"/>
  <c r="I76" i="4"/>
  <c r="B3318" i="106" s="1"/>
  <c r="D3318"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L16" i="11" l="1"/>
  <c r="B2061" i="106" s="1"/>
  <c r="D2061" i="106" s="1"/>
  <c r="B5653" i="106"/>
  <c r="D5653" i="106" s="1"/>
  <c r="F4" i="4"/>
  <c r="B2591" i="106" s="1"/>
  <c r="D2591" i="106" s="1"/>
  <c r="E150" i="29"/>
  <c r="B1242" i="106" s="1"/>
  <c r="D1242" i="106" s="1"/>
  <c r="B5356" i="106"/>
  <c r="D5356" i="106" s="1"/>
  <c r="C114" i="29"/>
  <c r="B757" i="106" s="1"/>
  <c r="D757" i="106" s="1"/>
  <c r="D19" i="7"/>
  <c r="B1775" i="106" s="1"/>
  <c r="D1775" i="106" s="1"/>
  <c r="B2917" i="106"/>
  <c r="D2917" i="106" s="1"/>
  <c r="D59" i="36"/>
  <c r="K4" i="4"/>
  <c r="B6028" i="106"/>
  <c r="D6028" i="106" s="1"/>
  <c r="D7256" i="106"/>
  <c r="K331" i="29"/>
  <c r="K332" i="29" s="1"/>
  <c r="B7225" i="106" s="1"/>
  <c r="D7225" i="106" s="1"/>
  <c r="D7252" i="106"/>
  <c r="F175" i="34"/>
  <c r="B1225" i="106"/>
  <c r="D1225" i="106" s="1"/>
  <c r="C150" i="29"/>
  <c r="B1226" i="106" s="1"/>
  <c r="D1226" i="106" s="1"/>
  <c r="B1879" i="106"/>
  <c r="D1879" i="106" s="1"/>
  <c r="H22" i="37"/>
  <c r="B1474" i="106"/>
  <c r="D1474" i="106" s="1"/>
  <c r="G12" i="4"/>
  <c r="B2607" i="106" s="1"/>
  <c r="D2607" i="106" s="1"/>
  <c r="I77" i="4"/>
  <c r="B3319" i="106" s="1"/>
  <c r="D3319" i="106" s="1"/>
  <c r="B7207" i="106"/>
  <c r="D7207" i="106" s="1"/>
  <c r="J13" i="4"/>
  <c r="B7042" i="106" s="1"/>
  <c r="D7042" i="106" s="1"/>
  <c r="K6" i="4"/>
  <c r="B3570" i="106" s="1"/>
  <c r="D3570" i="106" s="1"/>
  <c r="B6014" i="106"/>
  <c r="D6014" i="106" s="1"/>
  <c r="G173" i="5"/>
  <c r="B5214" i="106"/>
  <c r="D5214" i="106" s="1"/>
  <c r="C173" i="5"/>
  <c r="H150" i="29"/>
  <c r="B1273" i="106" s="1"/>
  <c r="D1273" i="106" s="1"/>
  <c r="K102" i="29"/>
  <c r="F53" i="34" s="1"/>
  <c r="B1381" i="106"/>
  <c r="D1381" i="106" s="1"/>
  <c r="D7254" i="106"/>
  <c r="D7253" i="106"/>
  <c r="F274" i="5"/>
  <c r="F275" i="5" s="1"/>
  <c r="B5720" i="106" s="1"/>
  <c r="D5720" i="106" s="1"/>
  <c r="B3724" i="106"/>
  <c r="D3724" i="106" s="1"/>
  <c r="F73" i="34"/>
  <c r="G15" i="4"/>
  <c r="B6032" i="106" s="1"/>
  <c r="D6032" i="106" s="1"/>
  <c r="D6" i="4"/>
  <c r="B2566" i="106" s="1"/>
  <c r="D2566" i="106" s="1"/>
  <c r="B5421" i="106"/>
  <c r="D5421" i="106" s="1"/>
  <c r="B3674" i="106"/>
  <c r="D3674" i="106" s="1"/>
  <c r="K15" i="4"/>
  <c r="B3573" i="106" s="1"/>
  <c r="D3573" i="106" s="1"/>
  <c r="B6024" i="106"/>
  <c r="D6024" i="106" s="1"/>
  <c r="G4" i="4"/>
  <c r="B2603" i="106" s="1"/>
  <c r="D2603" i="106" s="1"/>
  <c r="B6025" i="106"/>
  <c r="D6025" i="106" s="1"/>
  <c r="H4" i="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F13" i="34" l="1"/>
  <c r="C15" i="4"/>
  <c r="B2559" i="106" s="1"/>
  <c r="D2559" i="106" s="1"/>
  <c r="B5223" i="106"/>
  <c r="D5223" i="106" s="1"/>
  <c r="C6" i="4"/>
  <c r="B2553" i="106" s="1"/>
  <c r="D2553" i="106" s="1"/>
  <c r="B5778" i="106"/>
  <c r="D5778" i="106" s="1"/>
  <c r="G6" i="4"/>
  <c r="B2604" i="106" s="1"/>
  <c r="D2604" i="106" s="1"/>
  <c r="K306" i="29"/>
  <c r="B1561" i="106" s="1"/>
  <c r="D1561" i="106" s="1"/>
  <c r="F7" i="4"/>
  <c r="B7224" i="106"/>
  <c r="D7224"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10" i="159"/>
  <c r="D19" i="159" s="1"/>
  <c r="D32" i="159" s="1"/>
  <c r="D49" i="159"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3" i="118"/>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l="1"/>
  <c r="B6215" i="106"/>
  <c r="D6215" i="106" s="1"/>
  <c r="J41" i="3"/>
  <c r="D8" i="146"/>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B3567" i="106"/>
  <c r="D3567" i="106" s="1"/>
  <c r="K41" i="3"/>
  <c r="D57" i="36"/>
  <c r="B6216" i="106"/>
  <c r="D6216" i="106" s="1"/>
  <c r="B2912" i="106"/>
  <c r="D2912" i="106" s="1"/>
  <c r="I41" i="3"/>
  <c r="B212" i="106"/>
  <c r="D212" i="106" s="1"/>
  <c r="H41" i="3"/>
  <c r="D41" i="3"/>
  <c r="B123" i="106"/>
  <c r="D123" i="106" s="1"/>
  <c r="B3278" i="106"/>
  <c r="D3278" i="106" s="1"/>
  <c r="E81" i="4"/>
  <c r="E39"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B3568" i="106"/>
  <c r="D3568" i="106" s="1"/>
  <c r="D58" i="36"/>
  <c r="B2913" i="106"/>
  <c r="D2913" i="106" s="1"/>
  <c r="D56" i="36"/>
  <c r="D55" i="36"/>
  <c r="B213" i="106"/>
  <c r="D213" i="106" s="1"/>
  <c r="B189" i="106"/>
  <c r="D189" i="106" s="1"/>
  <c r="G41" i="3"/>
  <c r="F41" i="3"/>
  <c r="B170" i="106"/>
  <c r="D170" i="106" s="1"/>
  <c r="B140" i="106"/>
  <c r="D140" i="106" s="1"/>
  <c r="E41" i="3"/>
  <c r="B124" i="106"/>
  <c r="D124" i="106" s="1"/>
  <c r="D51" i="36"/>
  <c r="H12" i="118"/>
  <c r="K12" i="118" s="1"/>
  <c r="C39" i="3"/>
  <c r="D63" i="3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4" i="36"/>
  <c r="B190" i="106"/>
  <c r="D190" i="106" s="1"/>
  <c r="B171" i="106"/>
  <c r="D171" i="106" s="1"/>
  <c r="D53" i="36"/>
  <c r="D52" i="36"/>
  <c r="B141" i="106"/>
  <c r="D141" i="106" s="1"/>
  <c r="D82" i="36"/>
  <c r="B92" i="106"/>
  <c r="D92" i="106" s="1"/>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<sst xmlns="http://schemas.openxmlformats.org/spreadsheetml/2006/main" count="5072" uniqueCount="2135">
  <si>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</si>
  <si>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</si>
  <si>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</si>
  <si>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</si>
  <si>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</si>
  <si>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</si>
  <si>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</si>
  <si>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</si>
  <si>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</si>
  <si>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</si>
  <si>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</si>
  <si>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</si>
  <si>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</si>
  <si>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</si>
  <si>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</si>
  <si>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</si>
  <si>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</si>
  <si>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</si>
  <si>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</si>
  <si>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</si>
  <si>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</si>
  <si>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</si>
  <si>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</si>
  <si>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</si>
  <si>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</si>
  <si>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</si>
  <si>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</si>
  <si>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</si>
  <si>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</si>
  <si>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</si>
  <si>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</si>
  <si>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</si>
  <si>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</si>
  <si>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</si>
  <si>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</si>
  <si>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</si>
  <si>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</si>
  <si>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</si>
  <si>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</si>
  <si>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</si>
  <si>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</si>
  <si>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</si>
  <si>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</si>
  <si>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</si>
  <si>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</si>
  <si>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</si>
  <si>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</si>
  <si>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</si>
  <si>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</si>
  <si>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</si>
  <si>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</si>
  <si>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</si>
  <si>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</si>
  <si>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</si>
  <si>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</si>
  <si>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</si>
  <si>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</si>
  <si>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</si>
  <si>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</si>
  <si>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</si>
  <si>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</si>
  <si>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</si>
  <si>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</si>
  <si>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</si>
  <si>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</si>
  <si>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</si>
  <si>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</si>
  <si>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</si>
  <si>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</si>
  <si>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</si>
  <si>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</si>
  <si>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</si>
  <si>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</si>
  <si>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</si>
  <si>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</si>
  <si>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</si>
  <si>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</si>
  <si>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</si>
  <si>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</si>
  <si>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</si>
  <si>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</si>
  <si>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</si>
  <si>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</si>
  <si>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</si>
  <si>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</si>
  <si>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</si>
  <si>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</si>
  <si>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</si>
  <si>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</si>
  <si>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</si>
  <si>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</si>
  <si>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</si>
  <si>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</si>
  <si>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</si>
  <si>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</si>
  <si>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</si>
  <si>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</si>
  <si>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</si>
  <si>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</si>
  <si>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</si>
  <si>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</si>
  <si>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</si>
  <si>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</si>
  <si>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</si>
  <si>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</si>
  <si>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</si>
  <si>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</si>
  <si>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</si>
  <si>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</si>
  <si>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</si>
  <si>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</si>
  <si>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</si>
  <si>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</si>
  <si>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</si>
  <si>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</si>
  <si>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</si>
  <si>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</si>
  <si>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</si>
  <si>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</si>
  <si>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</si>
  <si>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</si>
  <si>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</si>
  <si>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</si>
  <si>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</si>
  <si>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</si>
  <si>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</si>
  <si>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</si>
  <si>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</si>
  <si>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</si>
  <si>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</si>
  <si>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</si>
  <si>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</si>
  <si>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</si>
  <si>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</si>
  <si>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</si>
  <si>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</si>
  <si>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</si>
  <si>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</si>
  <si>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</si>
  <si>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</si>
  <si>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</si>
  <si>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</si>
  <si>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</si>
  <si>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</si>
  <si>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</si>
  <si>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</si>
  <si>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</si>
  <si>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</si>
  <si>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</si>
  <si>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</si>
  <si>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</si>
  <si>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</si>
  <si>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</si>
  <si>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</si>
  <si>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</si>
  <si>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</si>
  <si>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</si>
  <si>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</si>
  <si>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</si>
  <si>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</si>
  <si>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</si>
  <si>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</si>
  <si>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</si>
  <si>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</si>
  <si>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</si>
  <si>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</si>
  <si>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</si>
  <si>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</si>
  <si>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</si>
  <si>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</si>
  <si>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</si>
  <si>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</si>
  <si>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</si>
  <si>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</si>
  <si>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</si>
  <si>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</si>
  <si>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</si>
  <si>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</si>
  <si>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</si>
  <si>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</si>
  <si>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</si>
  <si>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</si>
  <si>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</si>
  <si>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</si>
  <si>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</si>
  <si>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</si>
  <si>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</si>
  <si>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</si>
  <si>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</si>
  <si>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</si>
  <si>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</si>
  <si>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</si>
  <si>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</si>
  <si>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</si>
  <si>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</si>
  <si>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</si>
  <si>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</si>
  <si>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</si>
  <si>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</si>
  <si>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</si>
  <si>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</si>
  <si>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</si>
  <si>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</si>
  <si>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</si>
  <si>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</si>
  <si>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</si>
  <si>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</si>
  <si>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</si>
  <si>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</si>
  <si>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</si>
  <si>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</si>
  <si>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</si>
  <si>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</si>
  <si>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</si>
  <si>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</si>
  <si>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</si>
  <si>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</si>
  <si>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</si>
  <si>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</si>
  <si>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</si>
  <si>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</si>
  <si>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</si>
  <si>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</si>
  <si>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</si>
  <si>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</si>
  <si>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</si>
  <si>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</si>
  <si>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</si>
  <si>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</si>
  <si>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</si>
  <si>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</si>
  <si>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</si>
  <si>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</si>
  <si>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</si>
  <si>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</si>
  <si>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</si>
  <si>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</si>
  <si>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</si>
  <si>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</si>
  <si>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</si>
  <si>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</si>
  <si>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</si>
  <si>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</si>
  <si>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</si>
  <si>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</si>
  <si>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</si>
  <si>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</si>
  <si>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</si>
  <si>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</si>
  <si>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</si>
  <si>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</si>
  <si>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</si>
  <si>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</si>
  <si>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</si>
  <si>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</si>
  <si>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</si>
  <si>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</si>
  <si>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</si>
  <si>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</si>
  <si>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</si>
  <si>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</si>
  <si>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</si>
  <si>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</si>
  <si>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</si>
  <si>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</si>
  <si>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</si>
  <si>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</si>
  <si>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</si>
  <si>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</si>
  <si>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</si>
  <si>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</si>
  <si>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</si>
  <si>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</si>
  <si>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</si>
  <si>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</si>
  <si>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</si>
  <si>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</si>
  <si>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</si>
  <si>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</si>
  <si>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</si>
  <si>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</si>
  <si>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</si>
  <si>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</si>
  <si>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</si>
  <si>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</si>
  <si>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</si>
  <si>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</si>
  <si>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</si>
  <si>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</si>
  <si>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</si>
  <si>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</si>
  <si>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</si>
  <si>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</si>
  <si>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</si>
  <si>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</si>
  <si>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</si>
  <si>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</si>
  <si>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</si>
  <si>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</si>
  <si>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</si>
  <si>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</si>
  <si>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</si>
  <si>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</si>
  <si>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</si>
  <si>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</si>
  <si>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</si>
  <si>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</si>
  <si>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</si>
  <si>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</si>
  <si>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</si>
  <si>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</si>
  <si>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</si>
  <si>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</si>
  <si>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</si>
  <si>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</si>
  <si>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</si>
  <si>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</si>
  <si>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</si>
  <si>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</si>
  <si>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</si>
  <si>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</si>
  <si>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</si>
  <si>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</si>
  <si>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</si>
  <si>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</si>
  <si>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</si>
  <si>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</si>
  <si>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</si>
  <si>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</si>
  <si>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</si>
  <si>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</si>
  <si>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</si>
  <si>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</si>
  <si>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</si>
  <si>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</si>
  <si>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</si>
  <si>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</si>
  <si>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</si>
  <si>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</si>
  <si>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</si>
  <si>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</si>
  <si>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</si>
  <si>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</si>
  <si>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</si>
  <si>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</si>
  <si>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</si>
  <si>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</si>
  <si>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</si>
  <si>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</si>
  <si>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</si>
  <si>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</si>
  <si>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</si>
  <si>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</si>
  <si>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</si>
  <si>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</si>
  <si>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</si>
  <si>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</si>
  <si>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</si>
  <si>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</si>
  <si>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</si>
  <si>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</si>
  <si>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</si>
  <si>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</si>
  <si>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</si>
  <si>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</si>
  <si>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</si>
  <si>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</si>
  <si>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</si>
  <si>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</si>
  <si>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</si>
  <si>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</si>
  <si>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</si>
  <si>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</si>
  <si>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</si>
  <si>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</si>
  <si>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</si>
  <si>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</si>
  <si>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</si>
  <si>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</si>
  <si>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</si>
  <si>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</si>
  <si>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</si>
  <si>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</si>
  <si>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</si>
  <si>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</si>
  <si>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</si>
  <si>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</si>
  <si>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</si>
  <si>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</si>
  <si>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</si>
  <si>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</si>
  <si>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</si>
  <si>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</si>
  <si>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</si>
  <si>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</si>
  <si>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</si>
  <si>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</si>
  <si>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</si>
  <si>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</si>
  <si>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</si>
  <si>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</si>
  <si>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</si>
  <si>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</si>
  <si>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</si>
  <si>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</si>
  <si>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</si>
  <si>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</si>
  <si>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</si>
  <si>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</si>
  <si>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</si>
  <si>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</si>
  <si>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</si>
  <si>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</si>
  <si>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</si>
  <si>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</si>
  <si>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</si>
  <si>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</si>
  <si>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</si>
  <si>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</si>
  <si>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</si>
  <si>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</si>
  <si>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</si>
  <si>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</si>
  <si>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</si>
  <si>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</si>
  <si>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</si>
  <si>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</si>
  <si>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</si>
  <si>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</si>
  <si>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</si>
  <si>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</si>
  <si>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</si>
  <si>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</si>
  <si>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</si>
  <si>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</si>
  <si>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</si>
  <si>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</si>
  <si>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</si>
  <si>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</si>
  <si>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</si>
  <si>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</si>
  <si>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</si>
  <si>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</si>
  <si>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</si>
  <si>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</si>
  <si>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</si>
  <si>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</si>
  <si>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</si>
  <si>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</si>
  <si>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</si>
  <si>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</si>
  <si>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</si>
  <si>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</si>
  <si>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</si>
  <si>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</si>
  <si>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</si>
  <si>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</si>
  <si>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</si>
  <si>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</si>
  <si>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</si>
  <si>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</si>
  <si>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</si>
  <si>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</si>
  <si>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</si>
  <si>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</si>
  <si>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</si>
  <si>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</si>
  <si>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</si>
  <si>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</si>
  <si>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</si>
  <si>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</si>
  <si>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</si>
  <si>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</si>
  <si>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</si>
  <si>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</si>
  <si>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</si>
  <si>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</si>
  <si>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</si>
  <si>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</si>
  <si>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</si>
  <si>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</si>
  <si>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</si>
  <si>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</si>
  <si>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</si>
  <si>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</si>
  <si>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</si>
  <si>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</si>
  <si>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</si>
  <si>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</si>
  <si>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</si>
  <si>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</si>
  <si>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</si>
  <si>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</si>
  <si>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</si>
  <si>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</si>
  <si>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</si>
  <si>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</si>
  <si>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</si>
  <si>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</si>
  <si>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</si>
  <si>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</si>
  <si>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</si>
  <si>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</si>
  <si>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</si>
  <si>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</si>
  <si>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</si>
  <si>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</si>
  <si>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</si>
  <si>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</si>
  <si>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</si>
  <si>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</si>
  <si>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</si>
  <si>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</si>
  <si>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</si>
  <si>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</si>
  <si>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</si>
  <si>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</si>
  <si>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</si>
  <si>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</si>
  <si>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</si>
  <si>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</si>
  <si>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</si>
  <si>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</si>
  <si>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</si>
  <si>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</si>
  <si>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</si>
  <si>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</si>
  <si>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</si>
  <si>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</si>
  <si>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</si>
  <si>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</si>
  <si>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</si>
  <si>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</si>
  <si>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</si>
  <si>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</si>
  <si>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</si>
  <si>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</si>
  <si>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</si>
  <si>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</si>
  <si>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</si>
  <si>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</si>
  <si>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</si>
  <si>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</si>
  <si>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</si>
  <si>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</si>
  <si>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</si>
  <si>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</si>
  <si>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</si>
  <si>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</si>
  <si>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</si>
  <si>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</si>
  <si>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</si>
  <si>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</si>
  <si>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</si>
  <si>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</si>
  <si>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</si>
  <si>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</si>
  <si>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</si>
  <si>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</si>
  <si>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</si>
  <si>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</si>
  <si>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</si>
  <si>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</si>
  <si>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</si>
  <si>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</si>
  <si>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</si>
  <si>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</si>
  <si>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</si>
  <si>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</si>
  <si>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</si>
  <si>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</si>
  <si>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</si>
  <si>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</si>
  <si>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</si>
  <si>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</si>
  <si>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</si>
  <si>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</si>
  <si>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</si>
  <si>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</si>
  <si>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</si>
  <si>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</si>
  <si>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</si>
  <si>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</si>
  <si>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</si>
  <si>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</si>
  <si>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</si>
  <si>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</si>
  <si>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</si>
  <si>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</si>
  <si>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</si>
  <si>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</si>
  <si>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</si>
  <si>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</si>
  <si>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</si>
  <si>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</si>
  <si>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</si>
  <si>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</si>
  <si>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</si>
  <si>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</si>
  <si>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</si>
  <si>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</si>
  <si>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</si>
  <si>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</si>
  <si>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</si>
  <si>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</si>
  <si>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</si>
  <si>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</si>
  <si>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</si>
  <si>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</si>
  <si>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</si>
  <si>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</si>
  <si>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</si>
  <si>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</si>
  <si>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</si>
  <si>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</si>
  <si>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</si>
  <si>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</si>
  <si>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</si>
  <si>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</si>
  <si>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</si>
  <si>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</si>
  <si>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</si>
  <si>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</si>
  <si>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</si>
  <si>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</si>
  <si>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</si>
  <si>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</si>
  <si>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</si>
  <si>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</si>
  <si>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</si>
  <si>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</si>
  <si>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</si>
  <si>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</si>
  <si>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</si>
  <si>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</si>
  <si>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</si>
  <si>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</si>
  <si>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</si>
  <si>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</si>
  <si>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</si>
  <si>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</si>
  <si>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</si>
  <si>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</si>
  <si>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</si>
  <si>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</si>
  <si>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</si>
  <si>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</si>
  <si>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</si>
  <si>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</si>
  <si>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</si>
  <si>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</si>
  <si>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</si>
  <si>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</si>
  <si>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</si>
  <si>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</si>
  <si>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</si>
  <si>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</si>
  <si>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</si>
  <si>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</si>
  <si>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</si>
  <si>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</si>
  <si>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</si>
  <si>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</si>
  <si>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</si>
  <si>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</si>
  <si>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</si>
  <si>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</si>
  <si>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</si>
  <si>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</si>
  <si>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</si>
  <si>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</si>
  <si>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</si>
  <si>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</si>
  <si>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</si>
  <si>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</si>
  <si>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</si>
  <si>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</si>
  <si>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</si>
  <si>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</si>
  <si>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</si>
  <si>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</si>
  <si>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</si>
  <si>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</si>
  <si>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</si>
  <si>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</si>
  <si>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</si>
  <si>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</si>
  <si>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</si>
  <si>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</si>
  <si>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</si>
  <si>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</si>
  <si>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</si>
  <si>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</si>
  <si>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</si>
  <si>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</si>
  <si>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</si>
  <si>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</si>
  <si>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</si>
  <si>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</si>
  <si>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</si>
  <si>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</si>
  <si>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</si>
  <si>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</si>
  <si>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</si>
  <si>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</si>
  <si>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</si>
  <si>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</si>
  <si>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</si>
  <si>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</si>
  <si>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</si>
  <si>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</si>
  <si>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</si>
  <si>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</si>
  <si>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</si>
  <si>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</si>
  <si>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</si>
  <si>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</si>
  <si>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</si>
  <si>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</si>
  <si>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</si>
  <si>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</si>
  <si>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</si>
  <si>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</si>
  <si>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</si>
  <si>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</si>
  <si>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</si>
  <si>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</si>
  <si>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</si>
  <si>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</si>
  <si>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</si>
  <si>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</si>
  <si>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</si>
  <si>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</si>
  <si>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</si>
  <si>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</si>
  <si>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</si>
  <si>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</si>
  <si>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</si>
  <si>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</si>
  <si>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</si>
  <si>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</si>
  <si>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</si>
  <si>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</si>
  <si>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</si>
  <si>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</si>
  <si>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</si>
  <si>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</si>
  <si>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</si>
  <si>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</si>
  <si>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</si>
  <si>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</si>
  <si>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</si>
  <si>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</si>
  <si>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</si>
  <si>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</si>
  <si>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</si>
  <si>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</si>
  <si>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</si>
  <si>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</si>
  <si>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</si>
  <si>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</si>
  <si>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</si>
  <si>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</si>
  <si>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</si>
  <si>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</si>
  <si>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</si>
  <si>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</si>
  <si>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</si>
  <si>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</si>
  <si>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</si>
  <si>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</si>
  <si>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</si>
  <si>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</si>
  <si>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</si>
  <si>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</si>
  <si>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</si>
  <si>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</si>
  <si>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</si>
  <si>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</si>
  <si>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</si>
  <si>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</si>
  <si>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</si>
  <si>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</si>
  <si>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</si>
  <si>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</si>
  <si>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</si>
  <si>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</si>
  <si>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</si>
  <si>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</si>
  <si>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</si>
  <si>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</si>
  <si>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</si>
  <si>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</si>
  <si>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</si>
  <si>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</si>
  <si>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</si>
  <si>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</si>
  <si>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</si>
  <si>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</si>
  <si>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</si>
  <si>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</si>
  <si>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</si>
  <si>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</si>
  <si>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</si>
  <si>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</si>
  <si>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</si>
  <si>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</si>
  <si>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</si>
  <si>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</si>
  <si>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</si>
  <si>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</si>
  <si>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</si>
  <si>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</si>
  <si>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</si>
  <si>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</si>
  <si>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</si>
  <si>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</si>
  <si>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</si>
  <si>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</si>
  <si>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</si>
  <si>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</si>
  <si>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</si>
  <si>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</si>
  <si>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</si>
  <si>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</si>
  <si>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</si>
  <si>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</si>
  <si>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</si>
  <si>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</si>
  <si>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</si>
  <si>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</si>
  <si>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</si>
  <si>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</si>
  <si>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</si>
  <si>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</si>
  <si>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</si>
  <si>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</si>
  <si>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</si>
  <si>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</si>
  <si>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</si>
  <si>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</si>
  <si>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</si>
  <si>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</si>
  <si>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</si>
  <si>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</si>
  <si>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</si>
  <si>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</si>
  <si>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</si>
  <si>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</si>
  <si>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</si>
  <si>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</si>
  <si>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</si>
  <si>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</si>
  <si>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</si>
  <si>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</si>
  <si>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</si>
  <si>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</si>
  <si>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</si>
  <si>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</si>
  <si>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</si>
  <si>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</si>
  <si>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</si>
  <si>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</si>
  <si>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</si>
  <si>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</si>
  <si>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</si>
  <si>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</si>
  <si>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</si>
  <si>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</si>
  <si>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</si>
  <si>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</si>
  <si>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</si>
  <si>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</si>
  <si>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</si>
  <si>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</si>
  <si>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</si>
  <si>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</si>
  <si>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</si>
  <si>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</si>
  <si>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</si>
  <si>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</si>
  <si>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</si>
  <si>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</si>
  <si>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</si>
  <si>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</si>
  <si>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</si>
  <si>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</si>
  <si>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</si>
  <si>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</si>
  <si>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</si>
  <si>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</si>
  <si>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</si>
  <si>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</si>
  <si>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</si>
  <si>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</si>
  <si>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</si>
  <si>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</si>
  <si>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</si>
  <si>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</si>
  <si>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</si>
  <si>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</si>
  <si>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</si>
  <si>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</si>
  <si>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</si>
  <si>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</si>
  <si>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</si>
  <si>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</si>
  <si>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</si>
  <si>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</si>
  <si>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</si>
  <si>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</si>
  <si>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</si>
  <si>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</si>
  <si>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</si>
  <si>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</si>
  <si>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</si>
  <si>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</si>
  <si>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</si>
  <si>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</si>
  <si>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</si>
  <si>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</si>
  <si>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</si>
  <si>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</si>
  <si>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</si>
  <si>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</si>
  <si>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</si>
  <si>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</si>
  <si>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</si>
  <si>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</si>
  <si>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</si>
  <si>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</si>
  <si>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</si>
  <si>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</si>
  <si>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</si>
  <si>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</si>
  <si>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</si>
  <si>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</si>
  <si>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</si>
  <si>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</si>
  <si>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</si>
  <si>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</si>
  <si>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</si>
  <si>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</si>
  <si>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</si>
  <si>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</si>
  <si>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</si>
  <si>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</si>
  <si>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</si>
  <si>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</si>
  <si>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</si>
  <si>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</si>
  <si>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</si>
  <si>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</si>
  <si>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</si>
  <si>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</si>
  <si>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</si>
  <si>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</si>
  <si>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</si>
  <si>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</si>
  <si>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</si>
  <si>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</si>
  <si>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</si>
  <si>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</si>
  <si>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</si>
  <si>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</si>
  <si>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</si>
  <si>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</si>
  <si>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</si>
  <si>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</si>
  <si>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</si>
  <si>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</si>
  <si>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</si>
  <si>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</si>
  <si>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</si>
  <si>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</si>
  <si>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</si>
  <si>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</si>
  <si>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</si>
  <si>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</si>
  <si>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</si>
  <si>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</si>
  <si>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</si>
  <si>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</si>
  <si>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</si>
  <si>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</si>
  <si>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</si>
  <si>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</si>
  <si>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</si>
  <si>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</si>
  <si>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</si>
  <si>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</si>
  <si>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</si>
  <si>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</si>
  <si>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</si>
  <si>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</si>
  <si>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</si>
  <si>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</si>
  <si>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</si>
  <si>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</si>
  <si>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</si>
  <si>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</si>
  <si>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</si>
  <si>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</si>
  <si>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</si>
  <si>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</si>
  <si>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</si>
  <si>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</si>
  <si>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</si>
  <si>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</si>
  <si>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</si>
  <si>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</si>
  <si>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</si>
  <si>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</si>
  <si>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</si>
  <si>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</si>
  <si>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</si>
  <si>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</si>
  <si>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</si>
  <si>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</si>
  <si>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</si>
  <si>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</si>
  <si>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</si>
  <si>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</si>
  <si>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</si>
  <si>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</si>
  <si>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</si>
  <si>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</si>
  <si>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</si>
  <si>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</si>
  <si>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</si>
  <si>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</si>
  <si>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</si>
  <si>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</si>
  <si>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</si>
  <si>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</si>
  <si>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</si>
  <si>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</si>
  <si>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</si>
  <si>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</si>
  <si>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</si>
  <si>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</si>
  <si>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</si>
  <si>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</si>
  <si>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</si>
  <si>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</si>
  <si>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</si>
  <si>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</si>
  <si>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</si>
  <si>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</si>
  <si>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</si>
  <si>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</si>
  <si>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</si>
  <si>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</si>
  <si>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</si>
  <si>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</si>
  <si>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</si>
  <si>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</si>
  <si>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</si>
  <si>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</si>
  <si>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</si>
  <si>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</si>
  <si>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</si>
  <si>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</si>
  <si>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</si>
  <si>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</si>
  <si>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</si>
  <si>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</si>
  <si>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</si>
  <si>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</si>
  <si>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</si>
  <si>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</si>
  <si>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</si>
  <si>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</si>
  <si>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</si>
  <si>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</si>
  <si>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</si>
  <si>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</si>
  <si>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</si>
  <si>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</si>
  <si>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</si>
  <si>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</si>
  <si>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</si>
  <si>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</si>
  <si>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</si>
  <si>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</si>
  <si>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</si>
  <si>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</si>
  <si>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</si>
  <si>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</si>
  <si>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</si>
  <si>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</si>
  <si>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</si>
  <si>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</si>
  <si>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</si>
  <si>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</si>
  <si>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</si>
  <si>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</si>
  <si>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</si>
  <si>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</si>
  <si>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</si>
  <si>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</si>
  <si>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</si>
  <si>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</si>
  <si>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</si>
  <si>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</si>
  <si>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</si>
  <si>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</si>
  <si>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</si>
  <si>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</si>
  <si>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</si>
  <si>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</si>
  <si>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</si>
  <si>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</si>
  <si>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</si>
  <si>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</si>
  <si>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</si>
  <si>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</si>
  <si>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</si>
  <si>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</si>
  <si>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</si>
  <si>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</si>
  <si>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</si>
  <si>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</si>
  <si>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</si>
  <si>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</si>
  <si>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</si>
  <si>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</si>
  <si>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</si>
  <si>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</si>
  <si>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</si>
  <si>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</si>
  <si>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</si>
  <si>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</si>
  <si>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</si>
  <si>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</si>
  <si>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</si>
  <si>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</si>
  <si>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</si>
  <si>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</si>
  <si>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</si>
  <si>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</si>
  <si>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</si>
  <si>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</si>
  <si>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</si>
  <si>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</si>
  <si>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</si>
  <si>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</si>
  <si>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</si>
  <si>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</si>
  <si>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</si>
  <si>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</si>
  <si>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</si>
  <si>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</si>
  <si>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</si>
  <si>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</si>
  <si>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</si>
  <si>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</si>
  <si>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</si>
  <si>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</si>
  <si>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</si>
  <si>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</si>
  <si>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</si>
  <si>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</si>
  <si>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</si>
  <si>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</si>
  <si>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</si>
  <si>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</si>
  <si>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</si>
  <si>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</si>
  <si>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</si>
  <si>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</si>
  <si>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</si>
  <si>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</si>
  <si>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</si>
  <si>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</si>
  <si>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</si>
  <si>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</si>
  <si>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</si>
  <si>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</si>
  <si>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</si>
  <si>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</si>
  <si>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</si>
  <si>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</si>
  <si>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</si>
  <si>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</si>
  <si>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</si>
  <si>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</si>
  <si>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</si>
  <si>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</si>
  <si>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</si>
  <si>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</si>
  <si>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</si>
  <si>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</si>
  <si>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</si>
  <si>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</si>
  <si>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</si>
  <si>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</si>
  <si>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</si>
  <si>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</si>
  <si>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</si>
  <si>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</si>
  <si>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</si>
  <si>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</si>
  <si>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</si>
  <si>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</si>
  <si>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</si>
  <si>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</si>
  <si>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</si>
  <si>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</si>
  <si>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</si>
  <si>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</si>
  <si>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</si>
  <si>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</si>
  <si>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</si>
  <si>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</si>
  <si>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</si>
  <si>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</si>
  <si>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</si>
  <si>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</si>
  <si>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</si>
  <si>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</si>
  <si>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</si>
  <si>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</si>
  <si>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</si>
  <si>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</si>
  <si>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</si>
  <si>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</si>
  <si>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</si>
  <si>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</si>
  <si>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</si>
  <si>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</si>
  <si>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</si>
  <si>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</si>
  <si>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</si>
  <si>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</si>
  <si>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</si>
  <si>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</si>
  <si>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</si>
  <si>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</si>
  <si>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</si>
  <si>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</si>
  <si>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</si>
  <si>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</si>
  <si>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</si>
  <si>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</si>
  <si>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</si>
  <si>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</si>
  <si>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</si>
  <si>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</si>
  <si>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</si>
  <si>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</si>
  <si>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</si>
  <si>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</si>
  <si>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</si>
  <si>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</si>
  <si>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</si>
  <si>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</si>
  <si>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</si>
  <si>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</si>
  <si>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</si>
  <si>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</si>
  <si>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</si>
  <si>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</si>
  <si>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</si>
  <si>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</si>
  <si>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</si>
  <si>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</si>
  <si>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</si>
  <si>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</si>
  <si>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</si>
  <si>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</si>
  <si>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</si>
  <si>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</si>
  <si>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</si>
  <si>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</si>
  <si>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</si>
  <si>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</si>
  <si>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</si>
  <si>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</si>
  <si>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</si>
  <si>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</si>
  <si>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</si>
  <si>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</si>
  <si>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</si>
  <si>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</si>
  <si>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</si>
  <si>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</si>
  <si>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</si>
  <si>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</si>
  <si>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</si>
  <si>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</si>
  <si>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</si>
  <si>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</si>
  <si>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</si>
  <si>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</si>
  <si>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</si>
  <si>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</si>
  <si>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</si>
  <si>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</si>
  <si>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</si>
  <si>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</si>
  <si>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</si>
  <si>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</si>
  <si>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</si>
  <si>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</si>
  <si>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</si>
  <si>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</si>
  <si>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</si>
  <si>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</si>
  <si>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</si>
  <si>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</si>
  <si>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</si>
  <si>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</si>
  <si>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</si>
  <si>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</si>
  <si>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</si>
  <si>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</si>
  <si>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</si>
  <si>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</si>
  <si>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</si>
  <si>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</si>
  <si>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</si>
  <si>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</si>
  <si>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</si>
  <si>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</si>
  <si>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</si>
  <si>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</si>
  <si>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</si>
  <si>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</si>
  <si>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</si>
  <si>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</si>
  <si>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</si>
  <si>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</si>
  <si>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</si>
  <si>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</si>
  <si>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</si>
  <si>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</si>
  <si>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</si>
  <si>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</si>
  <si>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</si>
  <si>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</si>
  <si>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</si>
  <si>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</si>
  <si>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</si>
  <si>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</si>
  <si>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</si>
  <si>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</si>
  <si>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</si>
  <si>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</si>
  <si>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</si>
  <si>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</si>
  <si>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</si>
  <si>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</si>
  <si>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</si>
  <si>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</si>
  <si>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</si>
  <si>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</si>
  <si>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</si>
  <si>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</si>
  <si>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</si>
  <si>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</si>
  <si>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</si>
  <si>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</si>
  <si>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</si>
  <si>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</si>
  <si>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</si>
  <si>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</si>
  <si>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</si>
  <si>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</si>
  <si>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</si>
  <si>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</si>
  <si>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</si>
  <si>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</si>
  <si>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</si>
  <si>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</si>
  <si>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</si>
  <si>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</si>
  <si>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</si>
  <si>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</si>
  <si>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</si>
  <si>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</si>
  <si>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</si>
  <si>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</si>
  <si>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</si>
  <si>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</si>
  <si>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</si>
  <si>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</si>
  <si>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</si>
  <si>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</si>
  <si>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</si>
  <si>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</si>
  <si>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</si>
  <si>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</si>
  <si>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</si>
  <si>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</si>
  <si>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</si>
  <si>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</si>
  <si>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</si>
  <si>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</si>
  <si>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</si>
  <si>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</si>
  <si>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</si>
  <si>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</si>
  <si>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</si>
  <si>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</si>
  <si>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</si>
  <si>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</si>
  <si>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</si>
  <si>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</si>
  <si>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</si>
  <si>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</si>
  <si>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</si>
  <si>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</si>
  <si>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</si>
  <si>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</si>
  <si>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</si>
  <si>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</si>
  <si>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</si>
  <si>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</si>
  <si>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</si>
  <si>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</si>
  <si>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</si>
  <si>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</si>
  <si>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</si>
  <si>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</si>
  <si>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</si>
  <si>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</si>
  <si>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</si>
  <si>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</si>
  <si>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</si>
  <si>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</si>
  <si>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</si>
  <si>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</si>
  <si>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</si>
  <si>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</si>
  <si>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</si>
  <si>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</si>
  <si>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</si>
  <si>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</si>
  <si>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</si>
  <si>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</si>
  <si>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</si>
  <si>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</si>
  <si>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</si>
  <si>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</si>
  <si>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</si>
  <si>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</si>
  <si>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</si>
  <si>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</si>
  <si>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</si>
  <si>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</si>
  <si>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</si>
  <si>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</si>
  <si>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</si>
  <si>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</si>
  <si>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</si>
  <si>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</si>
  <si>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</si>
  <si>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</si>
  <si>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</si>
  <si>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</si>
  <si>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</si>
  <si>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</si>
  <si>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</si>
  <si>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</si>
  <si>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</si>
  <si>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</si>
  <si>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</si>
  <si>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</si>
  <si>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</si>
  <si>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</si>
  <si>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</si>
  <si>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</si>
  <si>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</si>
  <si>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</si>
  <si>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</si>
  <si>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</si>
  <si>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</si>
  <si>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</si>
  <si>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</si>
  <si>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</si>
  <si>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</si>
  <si>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</si>
  <si>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</si>
  <si>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</si>
  <si>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</si>
  <si>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</si>
  <si>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</si>
  <si>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</si>
  <si>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</si>
  <si>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</si>
  <si>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</si>
  <si>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</si>
  <si>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</si>
  <si>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</si>
  <si>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</si>
  <si>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</si>
  <si>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</si>
  <si>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</si>
  <si>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</si>
  <si>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</si>
  <si>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</si>
  <si>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</si>
  <si>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</si>
  <si>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</si>
  <si>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</si>
  <si>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</si>
  <si>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</si>
  <si>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</si>
  <si>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</si>
  <si>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</si>
  <si>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</si>
  <si>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</si>
  <si>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</si>
  <si>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</si>
  <si>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</si>
  <si>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</si>
  <si>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</si>
  <si>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</si>
  <si>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</si>
  <si>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</si>
  <si>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</si>
  <si>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</si>
  <si>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</si>
  <si>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</si>
  <si>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</si>
  <si>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</si>
  <si>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</si>
  <si>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</si>
  <si>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</si>
  <si>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</si>
  <si>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</si>
  <si>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</si>
  <si>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</si>
  <si>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</si>
  <si>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</si>
  <si>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</si>
  <si>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</si>
  <si>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</si>
  <si>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</si>
  <si>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</si>
  <si>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</si>
  <si>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</si>
  <si>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</si>
  <si>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</si>
  <si>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</si>
  <si>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</si>
  <si>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</si>
  <si>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</si>
  <si>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</si>
  <si>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</si>
  <si>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</si>
  <si>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</si>
  <si>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</si>
  <si>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</si>
  <si>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</si>
  <si>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</si>
  <si>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</si>
  <si>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</si>
  <si>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</si>
  <si>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</si>
  <si>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</si>
  <si>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</si>
  <si>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</si>
  <si>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</si>
  <si>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</si>
  <si>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</si>
  <si>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</si>
  <si>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</si>
  <si>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</si>
  <si>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</si>
  <si>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</si>
  <si>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</si>
  <si>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</si>
  <si>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</si>
  <si>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</si>
  <si>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</si>
  <si>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</si>
  <si>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</si>
  <si>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</si>
  <si>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</si>
  <si>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</si>
  <si>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</si>
  <si>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</si>
  <si>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</si>
  <si>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</si>
  <si>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</si>
  <si>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</si>
  <si>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</si>
  <si>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</si>
  <si>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</si>
  <si>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</si>
  <si>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</si>
  <si>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</si>
  <si>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</si>
  <si>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</si>
  <si>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</si>
  <si>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</si>
  <si>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</si>
  <si>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</si>
  <si>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</si>
  <si>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</si>
  <si>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</si>
  <si>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</si>
  <si>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</si>
  <si>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</si>
  <si>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</si>
  <si>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</si>
  <si>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</si>
  <si>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</si>
  <si>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</si>
  <si>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</si>
  <si>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</si>
  <si>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</si>
  <si>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</si>
  <si>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</si>
  <si>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</si>
  <si>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</si>
  <si>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</si>
  <si>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</si>
  <si>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</si>
  <si>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</si>
  <si>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</si>
  <si>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</si>
  <si>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</si>
  <si>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</si>
  <si>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</si>
  <si>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</si>
  <si>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</si>
  <si>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</si>
  <si>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</si>
  <si>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</si>
  <si>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</si>
  <si>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</si>
  <si>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</si>
  <si>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</si>
  <si>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</si>
  <si>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</si>
  <si>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</si>
  <si>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</si>
  <si>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</si>
  <si>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</si>
  <si>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</si>
  <si>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</si>
  <si>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</si>
  <si>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</si>
  <si>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</si>
  <si>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</si>
  <si>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</si>
  <si>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</si>
  <si>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</si>
  <si>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</si>
  <si>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</si>
  <si>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</si>
  <si>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</si>
  <si>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</si>
  <si>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</si>
  <si>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</si>
  <si>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</si>
  <si>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</si>
  <si>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</si>
  <si>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</si>
  <si>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</si>
  <si>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</si>
  <si>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</si>
  <si>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</si>
  <si>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</si>
  <si>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</si>
  <si>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</si>
  <si>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</si>
  <si>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</si>
  <si>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</si>
  <si>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</si>
  <si>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</si>
  <si>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</si>
  <si>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</si>
  <si>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</si>
  <si>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</si>
  <si>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</si>
  <si>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</si>
  <si>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</si>
  <si>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</si>
  <si>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</si>
  <si>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</si>
  <si>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</si>
  <si>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</si>
  <si>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</si>
  <si>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</si>
  <si>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</si>
  <si>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</si>
  <si>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</si>
  <si>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</si>
  <si>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</si>
  <si>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</si>
  <si>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</si>
  <si>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</si>
  <si>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</si>
  <si>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</si>
  <si>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</si>
  <si>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</si>
  <si>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</si>
  <si>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</si>
  <si>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</si>
  <si>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</si>
  <si>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</si>
  <si>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</si>
  <si>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</si>
  <si>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</si>
  <si>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</si>
  <si>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</si>
  <si>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</si>
  <si>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</si>
  <si>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</si>
  <si>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</si>
  <si>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</si>
  <si>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</si>
  <si>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</si>
  <si>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</si>
  <si>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</si>
  <si>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</si>
  <si>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</si>
  <si>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</si>
  <si>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</si>
  <si>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</si>
  <si>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</si>
  <si>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</si>
  <si>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</si>
  <si>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</si>
  <si>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</si>
  <si>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</si>
  <si>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</si>
  <si>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</si>
  <si>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</si>
  <si>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</si>
  <si>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</si>
  <si>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</si>
  <si>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</si>
  <si>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</si>
  <si>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</si>
  <si>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</si>
  <si>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</si>
  <si>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</si>
  <si>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</si>
  <si>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</si>
  <si>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</si>
  <si>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</si>
  <si>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</si>
  <si>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</si>
  <si>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</si>
  <si>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</si>
  <si>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</si>
  <si>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</si>
  <si>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</si>
  <si>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</si>
  <si>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</si>
  <si>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</si>
  <si>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</si>
  <si>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</si>
  <si>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</si>
  <si>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</si>
  <si>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</si>
  <si>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</si>
  <si>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</si>
  <si>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</si>
  <si>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</si>
  <si>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</si>
  <si>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</si>
  <si>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</si>
  <si>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</si>
  <si>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</si>
  <si>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</si>
  <si>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</si>
  <si>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</si>
  <si>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</si>
  <si>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</si>
  <si>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</si>
  <si>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</si>
  <si>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</si>
  <si>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</si>
  <si>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</si>
  <si>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</si>
  <si>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</si>
  <si>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</si>
  <si>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</si>
  <si>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</si>
  <si>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</si>
  <si>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</si>
  <si>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</si>
  <si>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</si>
  <si>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</si>
  <si>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</si>
  <si>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</si>
  <si>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</si>
  <si>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</si>
  <si>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</si>
  <si>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</si>
  <si>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</si>
  <si>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</si>
  <si>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</si>
  <si>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</si>
  <si>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</si>
  <si>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</si>
  <si>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</si>
  <si>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</si>
  <si>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</si>
  <si>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</si>
  <si>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</si>
  <si>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</si>
  <si>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</si>
  <si>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</si>
  <si>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</si>
  <si>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</si>
  <si>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</si>
  <si>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</si>
  <si>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</si>
  <si>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</si>
  <si>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</si>
  <si>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</si>
  <si>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</si>
  <si>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</si>
  <si>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</si>
  <si>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</si>
  <si>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</si>
  <si>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</si>
  <si>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</si>
  <si>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</si>
  <si>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</si>
  <si>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</si>
  <si>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</si>
  <si>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</si>
  <si>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</si>
  <si>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</si>
  <si>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</si>
  <si>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</si>
  <si>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</si>
  <si>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</si>
  <si>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</si>
  <si>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</si>
  <si>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</si>
  <si>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</si>
  <si>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</si>
  <si>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</si>
  <si>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</si>
  <si>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</si>
  <si>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</si>
  <si>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</si>
  <si>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</si>
  <si>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</si>
  <si>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</si>
  <si>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</si>
  <si>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</si>
  <si>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</si>
  <si>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</si>
  <si>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</si>
  <si>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</si>
  <si>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</si>
  <si>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</si>
  <si>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</si>
  <si>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</si>
  <si>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</si>
  <si>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</si>
  <si>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</si>
  <si>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</si>
  <si>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</si>
  <si>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</si>
  <si>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</si>
  <si>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</si>
  <si>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</si>
  <si>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</si>
  <si>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</si>
  <si>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</si>
  <si>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</si>
  <si>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</si>
  <si>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</si>
  <si>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</si>
  <si>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</si>
  <si>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</si>
  <si>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</si>
  <si>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</si>
  <si>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</si>
  <si>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</si>
  <si>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</si>
  <si>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</si>
  <si>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</si>
  <si>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</si>
  <si>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</si>
  <si>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</si>
  <si>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</si>
  <si>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</si>
  <si>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</si>
  <si>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</si>
  <si>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</si>
  <si>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</si>
  <si>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</si>
  <si>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</si>
  <si>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</si>
  <si>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</si>
  <si>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</si>
  <si>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</si>
  <si>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</si>
  <si>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</si>
  <si>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</si>
  <si>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</si>
  <si>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</si>
  <si>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</si>
  <si>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</si>
  <si>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</si>
  <si>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</si>
  <si>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</si>
  <si>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</si>
  <si>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</si>
  <si>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</si>
  <si>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</si>
  <si>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</si>
  <si>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</si>
  <si>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</si>
  <si>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</si>
  <si>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</si>
  <si>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</si>
  <si>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</si>
  <si>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</si>
  <si>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</si>
  <si>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</si>
  <si>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</si>
  <si>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</si>
  <si>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</si>
  <si>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</si>
  <si>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</si>
  <si>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</si>
  <si>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</si>
  <si>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</si>
  <si>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</si>
  <si>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</si>
  <si>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</si>
  <si>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</si>
  <si>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</si>
  <si>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</si>
  <si>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</si>
  <si>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</si>
  <si>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</si>
  <si>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</si>
  <si>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</si>
  <si>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</si>
  <si>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</si>
  <si>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</si>
  <si>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</si>
  <si>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</si>
  <si>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</si>
  <si>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</si>
  <si>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</si>
  <si>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</si>
  <si>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</si>
  <si>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</si>
  <si>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</si>
  <si>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</si>
  <si>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</si>
  <si>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</si>
  <si>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</si>
  <si>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</si>
  <si>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</si>
  <si>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</si>
  <si>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</si>
  <si>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</si>
  <si>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</si>
  <si>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</si>
  <si>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</si>
  <si>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</si>
  <si>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</si>
  <si>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</si>
  <si>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</si>
  <si>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</si>
  <si>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</si>
  <si>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</si>
  <si>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</si>
  <si>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</si>
  <si>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</si>
  <si>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</si>
  <si>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</si>
  <si>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</si>
  <si>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</si>
  <si>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</si>
  <si>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</si>
  <si>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</si>
  <si>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</si>
  <si>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</si>
  <si>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</si>
  <si>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</si>
  <si>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</si>
  <si>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</si>
  <si>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</si>
  <si>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</si>
  <si>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</si>
  <si>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</si>
  <si>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</si>
  <si>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</si>
  <si>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</si>
  <si>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</si>
  <si>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</si>
  <si>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</si>
  <si>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</si>
  <si>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</si>
  <si>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</si>
  <si>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</si>
  <si>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</si>
  <si>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</si>
  <si>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</si>
  <si>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</si>
  <si>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</si>
  <si>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</si>
  <si>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</si>
  <si>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</si>
  <si>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</si>
  <si>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</si>
  <si>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</si>
  <si>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</si>
  <si>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</si>
  <si>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</si>
  <si>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</si>
  <si>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</si>
  <si>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</si>
  <si>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</si>
  <si>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</si>
  <si>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</si>
  <si>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</si>
  <si>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</si>
  <si>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</si>
  <si>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</si>
  <si>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</si>
  <si>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</si>
  <si>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</si>
  <si>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</si>
  <si>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</si>
  <si>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</si>
  <si>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</si>
  <si>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</si>
  <si>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</si>
  <si>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</si>
  <si>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</si>
  <si>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</si>
  <si>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</si>
  <si>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</si>
  <si>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</si>
  <si>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</si>
  <si>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</si>
  <si>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</si>
  <si>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</si>
  <si>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</si>
  <si>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</si>
  <si>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</si>
  <si>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</si>
  <si>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</si>
  <si>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</si>
  <si>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</si>
  <si>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</si>
  <si>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</si>
  <si>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</si>
  <si>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</si>
  <si>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</si>
  <si>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</si>
  <si>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</si>
  <si>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</si>
  <si>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</si>
  <si>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</si>
  <si>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</si>
  <si>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</si>
  <si>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</si>
  <si>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</si>
  <si>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</si>
  <si>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</si>
  <si>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</si>
  <si>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</si>
  <si>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</si>
  <si>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</si>
  <si>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</si>
  <si>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</si>
  <si>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</si>
  <si>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</si>
  <si>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</si>
  <si>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</si>
  <si>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</si>
  <si>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</si>
  <si>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</si>
  <si>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</si>
  <si>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</si>
  <si>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</si>
  <si>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</si>
  <si>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</si>
  <si>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John E.  Meister,  CPA</t>
  </si>
  <si>
    <t>Ron Hilton</t>
  </si>
  <si>
    <t>809 W. Detweiller Drive, Suite 804</t>
  </si>
  <si>
    <t>Peoria</t>
  </si>
  <si>
    <t>(309) 683-0441</t>
  </si>
  <si>
    <t>(309) 683-0443</t>
  </si>
  <si>
    <t>065-026904</t>
  </si>
  <si>
    <t>ron.hilton1@comcast.net</t>
  </si>
  <si>
    <t>5137 West Cisna Road</t>
  </si>
  <si>
    <t>Bartonville</t>
  </si>
  <si>
    <t>dreiley@monroe70.org</t>
  </si>
  <si>
    <t>X</t>
  </si>
  <si>
    <t>Darrick Reiley</t>
  </si>
  <si>
    <t>309-697-3120</t>
  </si>
  <si>
    <t>309-697-3185</t>
  </si>
  <si>
    <t>General Obligation School Bonds, Series 2016</t>
  </si>
  <si>
    <t>B</t>
  </si>
  <si>
    <t>A</t>
  </si>
  <si>
    <t>Special Education Association of Peoria County</t>
  </si>
  <si>
    <t>Limestone High School</t>
  </si>
  <si>
    <t>A. Oak Grove, Pleasant Hill, SEAPCO, Brimfield, Norwood, Bartonville, Hollis, Dunlap, Elmwood, Limestone Walters, Robein, Delavan, ROE 48, Area 111 Tech Center</t>
  </si>
  <si>
    <t>B. Oak Grove, Pleasant Hill, Norwood, Bartonville Grade, Hollis, Limestone Walters, Pleasant Valley, Limestone High School</t>
  </si>
  <si>
    <t>Page 5 - Line 190 - Other Current Assets: Education Fund - Employee Insurance paid in advance $1,584,</t>
  </si>
  <si>
    <t>Page 7 -   Line 7990 - Other Sources Not Classified Elsewhere: Operations &amp; Maintenance Fund: Proceeds from capital lease $25,000</t>
  </si>
  <si>
    <t xml:space="preserve">                     Operations and Maintenance Fund - Employee Insurance paid in advance $1,301</t>
  </si>
  <si>
    <t>Page 10 - Line 1690 - Other Food Service: Miscellaneous food sales $968</t>
  </si>
  <si>
    <t>Page 11 - Line 1999 - Other Local Revenues: Education Fund -  TRS refund $1,184, other refunds $3,669</t>
  </si>
  <si>
    <t>Page 16 - Line 4190 - Other Payments to In-State Govt Units: Illinois Math and Science Academy dues $1,102</t>
  </si>
  <si>
    <t>Page 18 - Line 5400 - Debt services - other - Bond issuance costs $12,770</t>
  </si>
  <si>
    <t>Page 25 - Other Short-Term Borrowing: Capital leases payable</t>
  </si>
  <si>
    <t>Effective internal controls should be implemented to ensure that an adequate segregation of duties over the accounting function exists.  Responsibilities for authorizing, approving, executing and recording transactions in the general ledger should be segregated between two or more individuals.</t>
  </si>
  <si>
    <t>The District has one office personnel that is involved in the accounting function.  Therefore, the District does not have an adequate segregation of duties over accounting transactions as the employee is responsible for initiating and recording transactions in the general ledger as well as performing reconciliations.</t>
  </si>
  <si>
    <t>One employee is responsible for most aspects of the cash receipts and disbursements, payroll functions and also responsible for recording these transactions in the general ledger.</t>
  </si>
  <si>
    <t>This condition increases the possibility that errors or fraud may occur and not be detected on a timely basis.</t>
  </si>
  <si>
    <t>Due to the small size of the District, duties have been segregated to the extent possible.  Duties have been assigned based on the experience and availability of office personnel.</t>
  </si>
  <si>
    <t>When this condition exists, the Superintendent’s and Board of Education's close oversight and review of accounting information on a regular basis is the best means of preventing or detecting errors or fraud.</t>
  </si>
  <si>
    <t>Due to the small size of the District, it is not practical to hire additional personnel solely for the purpose of achieving an ideal segregation of duties over the accounting function.  Some segregation of duties has occurred.</t>
  </si>
  <si>
    <t>In an ideal control setting, the District would have personnel possessing a thorough understanding of applicable generally accepted accounting principles and staying abreast of recent accounting developments.  Such personnel would perform a comprehensive review procedure to ensure that the preparation of its annual financial statements, including disclosures, are complete and accurate.</t>
  </si>
  <si>
    <t>The Board of Education and management share the ultimate responsibility for the District's internal control system.  While it is acceptable to outsource various accounting functions, the responsibility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t>
  </si>
  <si>
    <t>The District prepares accurate non-full disclosure financial reports (i.e. without note disclosure) on a monthly basis.  Changes in accounting standards may not be identified and implemented by the Board of Education and management.</t>
  </si>
  <si>
    <t>It is possible that a misstatement of the District's financial statements could occur and not be prevented or detected by the District's internal control over financial reporting.</t>
  </si>
  <si>
    <t>Due to the small size of the District, the District has not made it a practice to send District officials or other personnel to training classes to update them on the on-going changes and complexities of generally accepted accounting principles.</t>
  </si>
  <si>
    <t>We make no recommendation as to whether management should or should not invest in additional personnel or additional training for existing personnel to acquire the capacity to maintain the level of expertise necessary to prepare financial statements in accordance with generally accepted accounting principles including all disclosures.</t>
  </si>
  <si>
    <t>The District does not currently have qualified personnel to perform a complete review of the District's drafted financial statements.  In addition, it is not economically practical to hire an outside consultant to conduct this review.  The District believes that management's review of the balances and amounts are adequate in the circumstances and no additional procedures are considered necessary.</t>
  </si>
  <si>
    <t>x</t>
  </si>
  <si>
    <t>23. The District has prepared these financial statements using accounting practices prescribed or permitted by the Illinois State Board of Education, which differs from accounting principles generally accepted in the United States of America.</t>
  </si>
  <si>
    <t>John E.  Meister, CPA</t>
  </si>
  <si>
    <t>Monroe SD 70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</si>
</sst>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theme="1"/>
      <name val="Calibri"/>
      <family val="2"/>
      <scheme val="mino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0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164" fontId="4" fillId="0" borderId="0" xfId="0"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16" fillId="0" borderId="100" xfId="14" applyFont="1" applyBorder="1" applyAlignment="1" applyProtection="1">
      <alignment vertical="top" wrapText="1"/>
      <protection locked="0"/>
    </xf>
    <xf numFmtId="0" fontId="116" fillId="0" borderId="0" xfId="14" applyFont="1" applyBorder="1" applyAlignment="1" applyProtection="1">
      <alignment vertical="top" wrapText="1"/>
      <protection locked="0"/>
    </xf>
    <xf numFmtId="0" fontId="116" fillId="0" borderId="101" xfId="14" applyFont="1" applyBorder="1" applyAlignment="1" applyProtection="1">
      <alignment vertical="top" wrapText="1"/>
      <protection locked="0"/>
    </xf>
    <xf numFmtId="0" fontId="112" fillId="0" borderId="151" xfId="14" applyFont="1" applyBorder="1" applyAlignment="1">
      <alignment horizontal="center" wrapText="1"/>
    </xf>
    <xf numFmtId="0" fontId="112" fillId="0" borderId="0" xfId="14" applyFont="1" applyAlignment="1">
      <alignment horizontal="center" wrapText="1"/>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9" t="s">
        <v>474</v>
      </c>
      <c r="J1" s="2120"/>
      <c r="K1" s="2120"/>
      <c r="L1" s="2120"/>
      <c r="M1" s="2120"/>
      <c r="N1" s="2120"/>
      <c r="O1" s="2120"/>
      <c r="P1" s="2120"/>
      <c r="Q1" s="2120"/>
      <c r="R1" s="2120"/>
      <c r="S1" s="2120"/>
    </row>
    <row r="2" spans="1:28" ht="12" customHeight="1" x14ac:dyDescent="0.2">
      <c r="A2" s="202" t="s">
        <v>1973</v>
      </c>
      <c r="D2" s="203"/>
      <c r="I2" s="2121" t="s">
        <v>1155</v>
      </c>
      <c r="J2" s="2120"/>
      <c r="K2" s="2120"/>
      <c r="L2" s="2120"/>
      <c r="M2" s="2120"/>
      <c r="N2" s="2120"/>
      <c r="O2" s="2120"/>
      <c r="P2" s="2120"/>
      <c r="Q2" s="2120"/>
      <c r="R2" s="2120"/>
      <c r="S2" s="2120"/>
    </row>
    <row r="3" spans="1:28" ht="12" customHeight="1" x14ac:dyDescent="0.2">
      <c r="A3" s="1879" t="s">
        <v>1961</v>
      </c>
      <c r="B3" s="1880"/>
      <c r="C3" s="1880"/>
      <c r="D3" s="1881"/>
      <c r="I3" s="2121" t="s">
        <v>55</v>
      </c>
      <c r="J3" s="2120"/>
      <c r="K3" s="2120"/>
      <c r="L3" s="2120"/>
      <c r="M3" s="2120"/>
      <c r="N3" s="2120"/>
      <c r="O3" s="2120"/>
      <c r="P3" s="2120"/>
      <c r="Q3" s="2120"/>
      <c r="R3" s="2120"/>
      <c r="S3" s="2120"/>
    </row>
    <row r="4" spans="1:28" ht="12" customHeight="1" x14ac:dyDescent="0.2">
      <c r="A4" s="192"/>
      <c r="I4" s="2121" t="s">
        <v>617</v>
      </c>
      <c r="J4" s="2120"/>
      <c r="K4" s="2120"/>
      <c r="L4" s="2120"/>
      <c r="M4" s="2120"/>
      <c r="N4" s="2120"/>
      <c r="O4" s="2120"/>
      <c r="P4" s="2120"/>
      <c r="Q4" s="2120"/>
      <c r="R4" s="2120"/>
      <c r="S4" s="2120"/>
    </row>
    <row r="5" spans="1:28" ht="14.1" customHeight="1" x14ac:dyDescent="0.2">
      <c r="B5" s="445" t="s">
        <v>2131</v>
      </c>
      <c r="C5" s="179" t="s">
        <v>1083</v>
      </c>
      <c r="D5" s="364"/>
      <c r="E5" s="364"/>
      <c r="H5" s="193"/>
      <c r="I5" s="2128" t="s">
        <v>788</v>
      </c>
      <c r="J5" s="2073"/>
      <c r="K5" s="2073"/>
      <c r="L5" s="2073"/>
      <c r="M5" s="2073"/>
      <c r="N5" s="2073"/>
      <c r="O5" s="2073"/>
      <c r="P5" s="2073"/>
      <c r="Q5" s="2073"/>
      <c r="R5" s="2073"/>
      <c r="S5" s="2073"/>
    </row>
    <row r="6" spans="1:28" ht="14.1" customHeight="1" x14ac:dyDescent="0.2">
      <c r="B6" s="445"/>
      <c r="C6" s="179" t="s">
        <v>1084</v>
      </c>
      <c r="D6" s="364"/>
      <c r="E6" s="364"/>
      <c r="I6" s="2127" t="s">
        <v>1051</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4" t="s">
        <v>782</v>
      </c>
      <c r="J9" s="2125"/>
      <c r="K9" s="2125"/>
      <c r="L9" s="2125"/>
      <c r="M9" s="2125"/>
      <c r="N9" s="2125"/>
      <c r="O9" s="2125"/>
      <c r="P9" s="2125"/>
      <c r="Q9" s="2125"/>
      <c r="R9" s="2125"/>
      <c r="S9" s="2126"/>
      <c r="T9" s="2069" t="s">
        <v>630</v>
      </c>
      <c r="U9" s="2070"/>
      <c r="V9" s="2070"/>
      <c r="W9" s="2070"/>
      <c r="X9" s="2070"/>
      <c r="Y9" s="2070"/>
      <c r="Z9" s="2070"/>
      <c r="AA9" s="2071"/>
    </row>
    <row r="10" spans="1:28" ht="13.5" customHeight="1" x14ac:dyDescent="0.2">
      <c r="A10" s="2078" t="s">
        <v>783</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1131</v>
      </c>
      <c r="B11" s="2082"/>
      <c r="C11" s="2082"/>
      <c r="D11" s="2082"/>
      <c r="E11" s="2082"/>
      <c r="F11" s="2082"/>
      <c r="G11" s="2082"/>
      <c r="H11" s="2083"/>
      <c r="I11" s="181"/>
      <c r="J11" s="345"/>
      <c r="K11" s="181"/>
      <c r="O11" s="1764" t="s">
        <v>2098</v>
      </c>
      <c r="P11" s="380" t="s">
        <v>225</v>
      </c>
      <c r="Q11" s="184"/>
      <c r="R11" s="182"/>
      <c r="S11" s="181"/>
      <c r="T11" s="2075"/>
      <c r="U11" s="2076"/>
      <c r="V11" s="2076"/>
      <c r="W11" s="2076"/>
      <c r="X11" s="2076"/>
      <c r="Y11" s="2076"/>
      <c r="Z11" s="2076"/>
      <c r="AA11" s="2077"/>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9">
        <v>48072070002</v>
      </c>
      <c r="B13" s="2090"/>
      <c r="C13" s="2090"/>
      <c r="D13" s="2090"/>
      <c r="E13" s="2090"/>
      <c r="F13" s="2090"/>
      <c r="G13" s="2090"/>
      <c r="H13" s="2091"/>
      <c r="I13" s="185"/>
      <c r="J13" s="184"/>
      <c r="K13" s="182"/>
      <c r="L13" s="184"/>
      <c r="M13" s="184"/>
      <c r="N13" s="184"/>
      <c r="O13" s="184"/>
      <c r="P13" s="184"/>
      <c r="Q13" s="184"/>
      <c r="R13" s="184"/>
      <c r="S13" s="184"/>
      <c r="T13" s="2094" t="s">
        <v>2087</v>
      </c>
      <c r="U13" s="2095"/>
      <c r="V13" s="2095"/>
      <c r="W13" s="2095"/>
      <c r="X13" s="2095"/>
      <c r="Y13" s="2096"/>
      <c r="Z13" s="2096"/>
      <c r="AA13" s="209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7" t="s">
        <v>2090</v>
      </c>
      <c r="B15" s="2092"/>
      <c r="C15" s="2092"/>
      <c r="D15" s="2092"/>
      <c r="E15" s="2092"/>
      <c r="F15" s="2092"/>
      <c r="G15" s="2092"/>
      <c r="H15" s="2093"/>
      <c r="T15" s="2059" t="s">
        <v>2088</v>
      </c>
      <c r="U15" s="2060"/>
      <c r="V15" s="2060"/>
      <c r="W15" s="2060"/>
      <c r="X15" s="2060"/>
      <c r="Y15" s="2098"/>
      <c r="Z15" s="2098"/>
      <c r="AA15" s="209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4" t="s">
        <v>2134</v>
      </c>
      <c r="B17" s="2117"/>
      <c r="C17" s="2117"/>
      <c r="D17" s="2117"/>
      <c r="E17" s="2117"/>
      <c r="F17" s="2117"/>
      <c r="G17" s="2117"/>
      <c r="H17" s="2118"/>
      <c r="T17" s="2104" t="s">
        <v>2089</v>
      </c>
      <c r="U17" s="2105"/>
      <c r="V17" s="2105"/>
      <c r="W17" s="2105"/>
      <c r="X17" s="2105"/>
      <c r="Y17" s="2105"/>
      <c r="Z17" s="2105"/>
      <c r="AA17" s="2106"/>
    </row>
    <row r="18" spans="1:27" ht="13.5" customHeight="1" x14ac:dyDescent="0.2">
      <c r="A18" s="365" t="s">
        <v>627</v>
      </c>
      <c r="B18" s="347"/>
      <c r="C18" s="343"/>
      <c r="D18" s="347"/>
      <c r="E18" s="347"/>
      <c r="F18" s="347"/>
      <c r="G18" s="347"/>
      <c r="H18" s="277"/>
      <c r="I18" s="2114" t="s">
        <v>784</v>
      </c>
      <c r="J18" s="2115"/>
      <c r="K18" s="2115"/>
      <c r="L18" s="2115"/>
      <c r="M18" s="2115"/>
      <c r="N18" s="2115"/>
      <c r="O18" s="2115"/>
      <c r="P18" s="2115"/>
      <c r="Q18" s="2115"/>
      <c r="R18" s="2115"/>
      <c r="S18" s="2116"/>
      <c r="T18" s="365" t="s">
        <v>827</v>
      </c>
      <c r="U18" s="272"/>
      <c r="V18" s="343"/>
      <c r="W18" s="271"/>
      <c r="X18" s="365" t="s">
        <v>306</v>
      </c>
      <c r="Y18" s="352"/>
      <c r="Z18" s="1977" t="s">
        <v>785</v>
      </c>
      <c r="AA18" s="201"/>
    </row>
    <row r="19" spans="1:27" ht="13.5" customHeight="1" x14ac:dyDescent="0.2">
      <c r="A19" s="2087" t="s">
        <v>2095</v>
      </c>
      <c r="B19" s="2088"/>
      <c r="C19" s="2088"/>
      <c r="D19" s="2088"/>
      <c r="E19" s="2088"/>
      <c r="F19" s="2088"/>
      <c r="G19" s="2088"/>
      <c r="H19" s="2086"/>
      <c r="I19" s="184"/>
      <c r="J19" s="379"/>
      <c r="K19" s="195"/>
      <c r="L19" s="193"/>
      <c r="M19" s="659" t="s">
        <v>360</v>
      </c>
      <c r="P19" s="181"/>
      <c r="Q19" s="181"/>
      <c r="R19" s="181"/>
      <c r="S19" s="185"/>
      <c r="T19" s="2087" t="s">
        <v>2090</v>
      </c>
      <c r="U19" s="2085"/>
      <c r="V19" s="2085"/>
      <c r="W19" s="2086"/>
      <c r="X19" s="2102" t="s">
        <v>2046</v>
      </c>
      <c r="Y19" s="2103"/>
      <c r="Z19" s="2100">
        <v>61615</v>
      </c>
      <c r="AA19" s="210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4" t="s">
        <v>2096</v>
      </c>
      <c r="B21" s="2085"/>
      <c r="C21" s="2085"/>
      <c r="D21" s="2085"/>
      <c r="E21" s="2085"/>
      <c r="F21" s="2085"/>
      <c r="G21" s="2085"/>
      <c r="H21" s="2086"/>
      <c r="I21" s="2110" t="s">
        <v>786</v>
      </c>
      <c r="J21" s="2073"/>
      <c r="K21" s="2073"/>
      <c r="L21" s="2073"/>
      <c r="M21" s="2073"/>
      <c r="N21" s="2073"/>
      <c r="O21" s="2073"/>
      <c r="P21" s="2073"/>
      <c r="Q21" s="2073"/>
      <c r="R21" s="2073"/>
      <c r="S21" s="2074"/>
      <c r="T21" s="2054" t="s">
        <v>2091</v>
      </c>
      <c r="U21" s="2055"/>
      <c r="V21" s="2055"/>
      <c r="W21" s="2055"/>
      <c r="X21" s="2068" t="s">
        <v>2092</v>
      </c>
      <c r="Y21" s="2066"/>
      <c r="Z21" s="2066"/>
      <c r="AA21" s="2067"/>
    </row>
    <row r="22" spans="1:27" ht="13.5" customHeight="1" x14ac:dyDescent="0.2">
      <c r="A22" s="367" t="s">
        <v>628</v>
      </c>
      <c r="B22" s="280"/>
      <c r="C22" s="280"/>
      <c r="D22" s="280"/>
      <c r="E22" s="280"/>
      <c r="F22" s="280"/>
      <c r="G22" s="280"/>
      <c r="H22" s="281"/>
      <c r="I22" s="2111" t="s">
        <v>1806</v>
      </c>
      <c r="J22" s="2112"/>
      <c r="K22" s="2112"/>
      <c r="L22" s="2112"/>
      <c r="M22" s="2112"/>
      <c r="N22" s="2112"/>
      <c r="O22" s="2112"/>
      <c r="P22" s="2112"/>
      <c r="Q22" s="2112"/>
      <c r="R22" s="2112"/>
      <c r="S22" s="2113"/>
      <c r="T22" s="365" t="s">
        <v>2042</v>
      </c>
      <c r="U22" s="272"/>
      <c r="V22" s="343"/>
      <c r="W22" s="272"/>
      <c r="X22" s="1978" t="s">
        <v>1633</v>
      </c>
      <c r="Z22" s="200"/>
      <c r="AA22" s="201"/>
    </row>
    <row r="23" spans="1:27" ht="13.5" customHeight="1" x14ac:dyDescent="0.2">
      <c r="A23" s="2107" t="s">
        <v>2097</v>
      </c>
      <c r="B23" s="2108"/>
      <c r="C23" s="2108"/>
      <c r="D23" s="2108"/>
      <c r="E23" s="2108"/>
      <c r="F23" s="2108"/>
      <c r="G23" s="2108"/>
      <c r="H23" s="2109"/>
      <c r="T23" s="2054" t="s">
        <v>2093</v>
      </c>
      <c r="U23" s="2055"/>
      <c r="V23" s="2055"/>
      <c r="W23" s="2055"/>
      <c r="X23" s="2065">
        <v>43373</v>
      </c>
      <c r="Y23" s="2066"/>
      <c r="Z23" s="2066"/>
      <c r="AA23" s="2067"/>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4">
        <v>61607</v>
      </c>
      <c r="B25" s="2085"/>
      <c r="C25" s="2085"/>
      <c r="D25" s="2085"/>
      <c r="E25" s="2085"/>
      <c r="F25" s="2085"/>
      <c r="G25" s="2085"/>
      <c r="H25" s="2086"/>
      <c r="I25" s="660"/>
      <c r="J25" s="204"/>
      <c r="K25" s="204"/>
      <c r="L25" s="204"/>
      <c r="M25" s="204"/>
      <c r="N25" s="204"/>
      <c r="O25" s="204"/>
      <c r="P25" s="204"/>
      <c r="Q25" s="204"/>
      <c r="R25" s="204"/>
      <c r="S25" s="205"/>
      <c r="T25" s="2051" t="s">
        <v>2094</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9" t="s">
        <v>2012</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2098</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2098</v>
      </c>
      <c r="C30" s="673" t="s">
        <v>1385</v>
      </c>
      <c r="D30" s="182"/>
      <c r="E30" s="182"/>
      <c r="F30" s="1280"/>
      <c r="G30" s="661"/>
      <c r="H30" s="661"/>
      <c r="I30" s="275"/>
      <c r="J30" s="392"/>
      <c r="K30" s="182" t="s">
        <v>675</v>
      </c>
      <c r="L30" s="1764" t="s">
        <v>2098</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2098</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8"/>
      <c r="Q35" s="2085"/>
      <c r="R35" s="2085"/>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4" t="s">
        <v>2099</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628</v>
      </c>
      <c r="B39" s="2138"/>
      <c r="C39" s="343"/>
      <c r="D39" s="340"/>
      <c r="E39" s="340"/>
      <c r="F39" s="350"/>
      <c r="G39" s="340"/>
      <c r="H39" s="277"/>
      <c r="I39" s="2137" t="s">
        <v>628</v>
      </c>
      <c r="J39" s="2138"/>
      <c r="K39" s="2138"/>
      <c r="L39" s="2138"/>
      <c r="M39" s="2138"/>
      <c r="N39" s="337"/>
      <c r="O39" s="343"/>
      <c r="P39" s="343"/>
      <c r="Q39" s="349"/>
      <c r="R39" s="343"/>
      <c r="S39" s="277"/>
      <c r="T39" s="343" t="s">
        <v>628</v>
      </c>
      <c r="U39" s="272"/>
      <c r="V39" s="343"/>
      <c r="W39" s="271"/>
      <c r="X39" s="349"/>
      <c r="Y39" s="200"/>
      <c r="Z39" s="200"/>
      <c r="AA39" s="201"/>
    </row>
    <row r="40" spans="1:27" ht="13.5" customHeight="1" x14ac:dyDescent="0.2">
      <c r="A40" s="2140" t="s">
        <v>2097</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2100</v>
      </c>
      <c r="B42" s="2085"/>
      <c r="C42" s="2086"/>
      <c r="D42" s="2102" t="s">
        <v>2101</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9" colorId="8" zoomScale="110" zoomScaleNormal="110" workbookViewId="0">
      <selection activeCell="F111" sqref="F11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1389</v>
      </c>
      <c r="B2" s="2149"/>
      <c r="C2" s="2149"/>
      <c r="D2" s="2149"/>
      <c r="E2" s="2149"/>
      <c r="F2" s="2149"/>
      <c r="G2" s="2149"/>
      <c r="H2" s="2149"/>
      <c r="I2" s="2149"/>
    </row>
    <row r="3" spans="1:9" s="33" customFormat="1" ht="6" customHeight="1" x14ac:dyDescent="0.2">
      <c r="A3" s="52"/>
      <c r="B3" s="52"/>
      <c r="C3" s="621"/>
      <c r="D3" s="717"/>
      <c r="E3" s="404"/>
    </row>
    <row r="4" spans="1:9" x14ac:dyDescent="0.2">
      <c r="A4" s="7"/>
      <c r="B4" s="399"/>
      <c r="C4" s="2155" t="s">
        <v>497</v>
      </c>
      <c r="D4" s="2156"/>
      <c r="E4" s="2156"/>
      <c r="F4" s="2156"/>
      <c r="G4" s="2156"/>
      <c r="H4" s="2156"/>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0" t="s">
        <v>2053</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358</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2049" t="s">
        <v>2131</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t="s">
        <v>2132</v>
      </c>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1639</v>
      </c>
      <c r="B68" s="2153"/>
      <c r="C68" s="2153"/>
      <c r="D68" s="2153"/>
      <c r="E68" s="2154"/>
      <c r="F68" s="2154"/>
      <c r="G68" s="2154"/>
      <c r="H68" s="2154"/>
      <c r="I68" s="215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9" t="s">
        <v>1635</v>
      </c>
      <c r="B81" s="2169"/>
      <c r="C81" s="2169"/>
      <c r="D81" s="217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2133</v>
      </c>
      <c r="D112" s="217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1648</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50721266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1.9400000000000001E-2</v>
      </c>
      <c r="E10" s="100" t="s">
        <v>1186</v>
      </c>
      <c r="F10" s="472">
        <v>2.5000000000000001E-3</v>
      </c>
      <c r="G10" s="100" t="s">
        <v>1186</v>
      </c>
      <c r="H10" s="472">
        <v>2.2000000000000001E-3</v>
      </c>
      <c r="I10" s="100" t="s">
        <v>1187</v>
      </c>
      <c r="J10" s="473">
        <f>ROUND(D10+F10+H10,5)</f>
        <v>2.41E-2</v>
      </c>
      <c r="K10" s="93"/>
      <c r="L10" s="472">
        <v>5.0000000000000001E-4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2260743</v>
      </c>
      <c r="E16" s="100"/>
      <c r="F16" s="82">
        <f>SUM('Acct Summary 7-8'!C17,'Acct Summary 7-8'!D17,'Acct Summary 7-8'!F17)</f>
        <v>2294165</v>
      </c>
      <c r="G16" s="100"/>
      <c r="H16" s="82">
        <f>SUM(D16-F16)</f>
        <v>-33422</v>
      </c>
      <c r="I16" s="93"/>
      <c r="J16" s="82">
        <f>SUM('Acct Summary 7-8'!C81,'Acct Summary 7-8'!D81,'Acct Summary 7-8'!F81,'Acct Summary 7-8'!I81)</f>
        <v>2751301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2131</v>
      </c>
      <c r="C31" s="406" t="s">
        <v>689</v>
      </c>
      <c r="D31" s="63" t="s">
        <v>1262</v>
      </c>
      <c r="E31" s="93"/>
      <c r="F31" s="93"/>
      <c r="G31" s="101"/>
      <c r="H31" s="253">
        <f>IF(B31="X",(J7*0.069),IF(B32="X",(J7*0.138),"Enter x in a.or b."))</f>
        <v>3499767.3540000003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Monroe SD 70</v>
      </c>
      <c r="E7" s="136"/>
      <c r="G7" s="137"/>
      <c r="H7" s="138"/>
      <c r="I7" s="138"/>
      <c r="J7" s="138"/>
      <c r="K7" s="138"/>
      <c r="L7"/>
      <c r="M7"/>
      <c r="N7"/>
      <c r="O7"/>
      <c r="P7"/>
    </row>
    <row r="8" spans="1:18" ht="12.75" x14ac:dyDescent="0.2">
      <c r="A8"/>
      <c r="B8"/>
      <c r="C8" s="134" t="s">
        <v>1341</v>
      </c>
      <c r="D8" s="139">
        <f>COVER!A13</f>
        <v>48072070002</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2751301</v>
      </c>
      <c r="I12" s="1162"/>
      <c r="J12" s="1162"/>
      <c r="K12" s="1163">
        <f>TRUNC((H12/H13*100000),5)/100000</f>
        <v>1.2169897241000001</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2260743</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2294165</v>
      </c>
      <c r="I17" s="1162"/>
      <c r="J17" s="1168"/>
      <c r="K17" s="1163">
        <f>TRUNC((H17/H18*100000),5)/100000</f>
        <v>1.0147836351999999</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2260743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75.55582290000001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2748416</v>
      </c>
      <c r="I24" s="684"/>
      <c r="J24" s="684"/>
      <c r="K24" s="1172">
        <f>TRUNC(((H24/H25*100000)/100000),2)</f>
        <v>431.28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6372.6805599999998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1039025.13401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200000</v>
      </c>
      <c r="I32" s="1170"/>
      <c r="J32" s="1170"/>
      <c r="K32" s="1172">
        <f>TRUNC(100-((((H32/H33*100))*100)/100),2)</f>
        <v>94.28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3499767.3540000003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8" zoomScaleNormal="98" workbookViewId="0">
      <pane ySplit="2" topLeftCell="A21" activePane="bottomLeft" state="frozen"/>
      <selection activeCell="A2" sqref="A2"/>
      <selection pane="bottomLeft" activeCell="I9" sqref="I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528794</v>
      </c>
      <c r="D4" s="412">
        <v>60952</v>
      </c>
      <c r="E4" s="412"/>
      <c r="F4" s="412">
        <v>14028</v>
      </c>
      <c r="G4" s="412"/>
      <c r="H4" s="412">
        <v>46188</v>
      </c>
      <c r="I4" s="412">
        <v>242024</v>
      </c>
      <c r="J4" s="436">
        <v>29767</v>
      </c>
      <c r="K4" s="412">
        <v>96797</v>
      </c>
      <c r="L4" s="412">
        <v>9655</v>
      </c>
      <c r="M4" s="433"/>
      <c r="N4" s="482"/>
    </row>
    <row r="5" spans="1:14" x14ac:dyDescent="0.2">
      <c r="A5" s="477" t="s">
        <v>1173</v>
      </c>
      <c r="B5" s="40">
        <v>120</v>
      </c>
      <c r="C5" s="687">
        <v>1080350</v>
      </c>
      <c r="D5" s="412">
        <v>201490</v>
      </c>
      <c r="E5" s="412">
        <v>24119</v>
      </c>
      <c r="F5" s="412">
        <v>270755</v>
      </c>
      <c r="G5" s="412">
        <v>37792</v>
      </c>
      <c r="H5" s="412"/>
      <c r="I5" s="412">
        <v>350023</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1584</v>
      </c>
      <c r="D12" s="412">
        <v>1301</v>
      </c>
      <c r="E12" s="412"/>
      <c r="F12" s="412"/>
      <c r="G12" s="412"/>
      <c r="H12" s="412"/>
      <c r="I12" s="412"/>
      <c r="J12" s="436"/>
      <c r="K12" s="412"/>
      <c r="L12" s="412"/>
      <c r="M12" s="482"/>
      <c r="N12" s="482"/>
    </row>
    <row r="13" spans="1:14" ht="13.5" customHeight="1" thickBot="1" x14ac:dyDescent="0.25">
      <c r="A13" s="464" t="s">
        <v>749</v>
      </c>
      <c r="B13" s="457"/>
      <c r="C13" s="689">
        <f>SUM(C4:C12)</f>
        <v>1610728</v>
      </c>
      <c r="D13" s="689">
        <f t="shared" ref="D13:L13" si="0">SUM(D4:D12)</f>
        <v>263743</v>
      </c>
      <c r="E13" s="689">
        <f t="shared" si="0"/>
        <v>24119</v>
      </c>
      <c r="F13" s="689">
        <f t="shared" si="0"/>
        <v>284783</v>
      </c>
      <c r="G13" s="689">
        <f t="shared" si="0"/>
        <v>37792</v>
      </c>
      <c r="H13" s="689">
        <f t="shared" si="0"/>
        <v>46188</v>
      </c>
      <c r="I13" s="689">
        <f t="shared" si="0"/>
        <v>592047</v>
      </c>
      <c r="J13" s="689">
        <f t="shared" si="0"/>
        <v>29767</v>
      </c>
      <c r="K13" s="689">
        <f t="shared" si="0"/>
        <v>96797</v>
      </c>
      <c r="L13" s="689">
        <f t="shared" si="0"/>
        <v>9655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16025</v>
      </c>
      <c r="N16" s="719"/>
    </row>
    <row r="17" spans="1:14" s="704" customFormat="1" ht="12.75" customHeight="1" x14ac:dyDescent="0.2">
      <c r="A17" s="718" t="s">
        <v>1753</v>
      </c>
      <c r="B17" s="542">
        <v>230</v>
      </c>
      <c r="C17" s="507"/>
      <c r="D17" s="507"/>
      <c r="E17" s="507"/>
      <c r="F17" s="507"/>
      <c r="G17" s="507"/>
      <c r="H17" s="507"/>
      <c r="I17" s="507"/>
      <c r="J17" s="507"/>
      <c r="K17" s="507"/>
      <c r="L17" s="507"/>
      <c r="M17" s="436">
        <v>786009</v>
      </c>
      <c r="N17" s="719"/>
    </row>
    <row r="18" spans="1:14" s="704" customFormat="1" ht="12.75" customHeight="1" x14ac:dyDescent="0.2">
      <c r="A18" s="718" t="s">
        <v>1754</v>
      </c>
      <c r="B18" s="542">
        <v>240</v>
      </c>
      <c r="C18" s="507"/>
      <c r="D18" s="507"/>
      <c r="E18" s="507"/>
      <c r="F18" s="507"/>
      <c r="G18" s="507"/>
      <c r="H18" s="507"/>
      <c r="I18" s="507"/>
      <c r="J18" s="507"/>
      <c r="K18" s="507"/>
      <c r="L18" s="507"/>
      <c r="M18" s="436">
        <v>399096</v>
      </c>
      <c r="N18" s="719"/>
    </row>
    <row r="19" spans="1:14" s="704" customFormat="1" ht="12.75" customHeight="1" x14ac:dyDescent="0.2">
      <c r="A19" s="718" t="s">
        <v>1755</v>
      </c>
      <c r="B19" s="542">
        <v>250</v>
      </c>
      <c r="C19" s="507"/>
      <c r="D19" s="507"/>
      <c r="E19" s="507"/>
      <c r="F19" s="507"/>
      <c r="G19" s="507"/>
      <c r="H19" s="507"/>
      <c r="I19" s="507"/>
      <c r="J19" s="507"/>
      <c r="K19" s="507"/>
      <c r="L19" s="507"/>
      <c r="M19" s="436">
        <f>93765+65473</f>
        <v>159238</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24119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175881</v>
      </c>
    </row>
    <row r="23" spans="1:14" ht="13.5" customHeight="1" thickBot="1" x14ac:dyDescent="0.25">
      <c r="A23" s="464" t="s">
        <v>748</v>
      </c>
      <c r="B23" s="724"/>
      <c r="C23" s="433"/>
      <c r="D23" s="433"/>
      <c r="E23" s="433"/>
      <c r="F23" s="433"/>
      <c r="G23" s="433"/>
      <c r="H23" s="433"/>
      <c r="I23" s="433"/>
      <c r="J23" s="433"/>
      <c r="K23" s="433"/>
      <c r="L23" s="433"/>
      <c r="M23" s="693">
        <f>SUM(M15:M22)</f>
        <v>1360368</v>
      </c>
      <c r="N23" s="693">
        <f>SUM(N21:N22)</f>
        <v>200000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9655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9655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200000</v>
      </c>
    </row>
    <row r="37" spans="1:14" ht="13.5" thickBot="1" x14ac:dyDescent="0.25">
      <c r="A37" s="464" t="s">
        <v>758</v>
      </c>
      <c r="B37" s="724"/>
      <c r="C37" s="507"/>
      <c r="D37" s="507"/>
      <c r="E37" s="507"/>
      <c r="F37" s="507"/>
      <c r="G37" s="507"/>
      <c r="H37" s="507"/>
      <c r="I37" s="507"/>
      <c r="J37" s="507"/>
      <c r="K37" s="507"/>
      <c r="L37" s="514"/>
      <c r="M37" s="433"/>
      <c r="N37" s="693">
        <f>SUM(N36:N36)</f>
        <v>200000</v>
      </c>
    </row>
    <row r="38" spans="1:14" customFormat="1" ht="13.5" customHeight="1" thickTop="1" x14ac:dyDescent="0.2">
      <c r="A38" s="628" t="s">
        <v>496</v>
      </c>
      <c r="B38" s="542">
        <v>714</v>
      </c>
      <c r="C38" s="727">
        <v>10000</v>
      </c>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7-8'!C81-C38</f>
        <v>1600728</v>
      </c>
      <c r="D39" s="727">
        <f>'Acct Summary 7-8'!D81-D38</f>
        <v>263743</v>
      </c>
      <c r="E39" s="727">
        <f>'Acct Summary 7-8'!E81-E38</f>
        <v>24119</v>
      </c>
      <c r="F39" s="727">
        <f>'Acct Summary 7-8'!F81-F38</f>
        <v>284783</v>
      </c>
      <c r="G39" s="727">
        <f>'Acct Summary 7-8'!G81-G38</f>
        <v>37792</v>
      </c>
      <c r="H39" s="727">
        <f>'Acct Summary 7-8'!H81-H38</f>
        <v>46188</v>
      </c>
      <c r="I39" s="727">
        <f>'Acct Summary 7-8'!I81-I38</f>
        <v>592047</v>
      </c>
      <c r="J39" s="727">
        <f>'Acct Summary 7-8'!J81-J38</f>
        <v>29767</v>
      </c>
      <c r="K39" s="727">
        <f>'Acct Summary 7-8'!K81-K38</f>
        <v>96797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1360368</v>
      </c>
      <c r="N40" s="694"/>
    </row>
    <row r="41" spans="1:14" ht="13.5" customHeight="1" thickBot="1" x14ac:dyDescent="0.25">
      <c r="A41" s="464" t="s">
        <v>760</v>
      </c>
      <c r="B41" s="455"/>
      <c r="C41" s="485">
        <f>(SUM(C34,C37,C38,C39))</f>
        <v>1610728</v>
      </c>
      <c r="D41" s="485">
        <f t="shared" ref="D41:L41" si="2">SUM(D34,D37,D38:D39)</f>
        <v>263743</v>
      </c>
      <c r="E41" s="485">
        <f t="shared" si="2"/>
        <v>24119</v>
      </c>
      <c r="F41" s="485">
        <f t="shared" si="2"/>
        <v>284783</v>
      </c>
      <c r="G41" s="485">
        <f t="shared" si="2"/>
        <v>37792</v>
      </c>
      <c r="H41" s="485">
        <f t="shared" si="2"/>
        <v>46188</v>
      </c>
      <c r="I41" s="485">
        <f t="shared" si="2"/>
        <v>592047</v>
      </c>
      <c r="J41" s="485">
        <f t="shared" si="2"/>
        <v>29767</v>
      </c>
      <c r="K41" s="485">
        <f t="shared" si="2"/>
        <v>96797</v>
      </c>
      <c r="L41" s="485">
        <f t="shared" si="2"/>
        <v>9655</v>
      </c>
      <c r="M41" s="485">
        <f>SUM(M40)</f>
        <v>1360368</v>
      </c>
      <c r="N41" s="485">
        <f>SUM(N37)</f>
        <v>200000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9" zoomScaleNormal="99" zoomScaleSheetLayoutView="100" workbookViewId="0">
      <pane ySplit="2" topLeftCell="A36" activePane="bottomLeft" state="frozenSplit"/>
      <selection pane="bottomLeft" activeCell="F51" sqref="F5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1189854</v>
      </c>
      <c r="D4" s="695">
        <f>'Revenues 9-14'!D109</f>
        <v>136620</v>
      </c>
      <c r="E4" s="695">
        <f>'Revenues 9-14'!E109</f>
        <v>23894</v>
      </c>
      <c r="F4" s="695">
        <f>'Revenues 9-14'!F109</f>
        <v>102140</v>
      </c>
      <c r="G4" s="695">
        <f>'Revenues 9-14'!G109</f>
        <v>73337</v>
      </c>
      <c r="H4" s="695">
        <f>'Revenues 9-14'!H109</f>
        <v>0</v>
      </c>
      <c r="I4" s="695">
        <f>'Revenues 9-14'!I109</f>
        <v>26108</v>
      </c>
      <c r="J4" s="695">
        <f>'Revenues 9-14'!J109</f>
        <v>246420</v>
      </c>
      <c r="K4" s="695">
        <f>'Revenues 9-14'!K109</f>
        <v>25587</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644809</v>
      </c>
      <c r="D6" s="696">
        <f>'Revenues 9-14'!D173</f>
        <v>0</v>
      </c>
      <c r="E6" s="696">
        <f>'Revenues 9-14'!E173</f>
        <v>0</v>
      </c>
      <c r="F6" s="696">
        <f>'Revenues 9-14'!F173</f>
        <v>35721</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125491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1960154</v>
      </c>
      <c r="D8" s="485">
        <f t="shared" ref="D8:K8" si="0">SUM(D4:D7)</f>
        <v>136620</v>
      </c>
      <c r="E8" s="485">
        <f t="shared" si="0"/>
        <v>23894</v>
      </c>
      <c r="F8" s="485">
        <f t="shared" si="0"/>
        <v>137861</v>
      </c>
      <c r="G8" s="485">
        <f t="shared" si="0"/>
        <v>73337</v>
      </c>
      <c r="H8" s="485">
        <f t="shared" si="0"/>
        <v>0</v>
      </c>
      <c r="I8" s="485">
        <f t="shared" si="0"/>
        <v>26108</v>
      </c>
      <c r="J8" s="485">
        <f t="shared" si="0"/>
        <v>246420</v>
      </c>
      <c r="K8" s="485">
        <f t="shared" si="0"/>
        <v>25587</v>
      </c>
      <c r="L8" s="39"/>
    </row>
    <row r="9" spans="1:13" ht="15" thickTop="1" x14ac:dyDescent="0.2">
      <c r="A9" s="1019" t="s">
        <v>348</v>
      </c>
      <c r="B9" s="456">
        <v>3998</v>
      </c>
      <c r="C9" s="418">
        <v>609081</v>
      </c>
      <c r="D9" s="489"/>
      <c r="E9" s="418"/>
      <c r="F9" s="418"/>
      <c r="G9" s="700"/>
      <c r="H9" s="418"/>
      <c r="I9" s="494" t="s">
        <v>1390</v>
      </c>
      <c r="J9" s="435"/>
      <c r="K9" s="418"/>
      <c r="L9" s="39"/>
    </row>
    <row r="10" spans="1:13" s="48" customFormat="1" ht="13.5" thickBot="1" x14ac:dyDescent="0.25">
      <c r="A10" s="464" t="s">
        <v>1394</v>
      </c>
      <c r="B10" s="457"/>
      <c r="C10" s="485">
        <f>SUM(C8:C9)</f>
        <v>2569235</v>
      </c>
      <c r="D10" s="485">
        <f t="shared" ref="D10:K10" si="1">SUM(D8:D9)</f>
        <v>136620</v>
      </c>
      <c r="E10" s="485">
        <f t="shared" si="1"/>
        <v>23894</v>
      </c>
      <c r="F10" s="485">
        <f t="shared" si="1"/>
        <v>137861</v>
      </c>
      <c r="G10" s="485">
        <f t="shared" si="1"/>
        <v>73337</v>
      </c>
      <c r="H10" s="485">
        <f t="shared" si="1"/>
        <v>0</v>
      </c>
      <c r="I10" s="485">
        <f t="shared" si="1"/>
        <v>26108</v>
      </c>
      <c r="J10" s="485">
        <f t="shared" si="1"/>
        <v>246420</v>
      </c>
      <c r="K10" s="485">
        <f t="shared" si="1"/>
        <v>25587</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1249289</v>
      </c>
      <c r="D12" s="498" t="s">
        <v>1390</v>
      </c>
      <c r="E12" s="433" t="s">
        <v>1390</v>
      </c>
      <c r="F12" s="433" t="s">
        <v>1390</v>
      </c>
      <c r="G12" s="695">
        <f>'Expenditures 15-22'!K223</f>
        <v>26852</v>
      </c>
      <c r="H12" s="431"/>
      <c r="I12" s="433" t="s">
        <v>1390</v>
      </c>
      <c r="J12" s="433" t="s">
        <v>1390</v>
      </c>
      <c r="K12" s="431" t="s">
        <v>1390</v>
      </c>
      <c r="L12" s="39"/>
    </row>
    <row r="13" spans="1:13" x14ac:dyDescent="0.2">
      <c r="A13" s="734" t="s">
        <v>536</v>
      </c>
      <c r="B13" s="294">
        <v>2000</v>
      </c>
      <c r="C13" s="696">
        <f>'Expenditures 15-22'!K74</f>
        <v>390433</v>
      </c>
      <c r="D13" s="696">
        <f>'Expenditures 15-22'!K129</f>
        <v>277515</v>
      </c>
      <c r="E13" s="482" t="s">
        <v>1390</v>
      </c>
      <c r="F13" s="696">
        <f>'Expenditures 15-22'!K178</f>
        <v>130945</v>
      </c>
      <c r="G13" s="696">
        <f>'Expenditures 15-22'!K273</f>
        <v>39747</v>
      </c>
      <c r="H13" s="696">
        <f>'Expenditures 15-22'!K296</f>
        <v>38812</v>
      </c>
      <c r="I13" s="433" t="s">
        <v>1390</v>
      </c>
      <c r="J13" s="749">
        <f>'Expenditures 15-22'!K323</f>
        <v>267947</v>
      </c>
      <c r="K13" s="701">
        <f>'Expenditures 15-22'!K341</f>
        <v>2400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245361</v>
      </c>
      <c r="D15" s="696">
        <f>'Expenditures 15-22'!K138</f>
        <v>0</v>
      </c>
      <c r="E15" s="696">
        <f>'Expenditures 15-22'!K154</f>
        <v>0</v>
      </c>
      <c r="F15" s="696">
        <f>'Expenditures 15-22'!K190</f>
        <v>0</v>
      </c>
      <c r="G15" s="696">
        <f>'Expenditures 15-22'!K278</f>
        <v>7575</v>
      </c>
      <c r="H15" s="696">
        <f>'Expenditures 15-22'!K303</f>
        <v>0</v>
      </c>
      <c r="I15" s="433" t="s">
        <v>1390</v>
      </c>
      <c r="J15" s="495" t="s">
        <v>1390</v>
      </c>
      <c r="K15" s="696">
        <f>'Expenditures 15-22'!K344</f>
        <v>0</v>
      </c>
      <c r="L15" s="39"/>
    </row>
    <row r="16" spans="1:13" x14ac:dyDescent="0.2">
      <c r="A16" s="734" t="s">
        <v>529</v>
      </c>
      <c r="B16" s="294">
        <v>5000</v>
      </c>
      <c r="C16" s="696">
        <f>'Expenditures 15-22'!K112</f>
        <v>622</v>
      </c>
      <c r="D16" s="696">
        <f>'Expenditures 15-22'!K148</f>
        <v>0</v>
      </c>
      <c r="E16" s="696">
        <f>'Expenditures 15-22'!K166</f>
        <v>12770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1885705</v>
      </c>
      <c r="D17" s="485">
        <f t="shared" si="2"/>
        <v>277515</v>
      </c>
      <c r="E17" s="485">
        <f t="shared" si="2"/>
        <v>12770</v>
      </c>
      <c r="F17" s="485">
        <f t="shared" si="2"/>
        <v>130945</v>
      </c>
      <c r="G17" s="485">
        <f t="shared" si="2"/>
        <v>74174</v>
      </c>
      <c r="H17" s="485">
        <f t="shared" si="2"/>
        <v>38812</v>
      </c>
      <c r="I17" s="433"/>
      <c r="J17" s="485">
        <f>SUM(J12:J16)</f>
        <v>267947</v>
      </c>
      <c r="K17" s="485">
        <f>SUM(K12:K16)</f>
        <v>2400</v>
      </c>
      <c r="L17" s="39"/>
    </row>
    <row r="18" spans="1:12" ht="15" customHeight="1" thickTop="1" x14ac:dyDescent="0.2">
      <c r="A18" s="1020" t="s">
        <v>1322</v>
      </c>
      <c r="B18" s="259">
        <v>4180</v>
      </c>
      <c r="C18" s="695">
        <f t="shared" ref="C18:H18" si="3">C9</f>
        <v>609081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2494786</v>
      </c>
      <c r="D19" s="485">
        <f t="shared" si="4"/>
        <v>277515</v>
      </c>
      <c r="E19" s="485">
        <f t="shared" si="4"/>
        <v>12770</v>
      </c>
      <c r="F19" s="485">
        <f t="shared" si="4"/>
        <v>130945</v>
      </c>
      <c r="G19" s="485">
        <f t="shared" si="4"/>
        <v>74174</v>
      </c>
      <c r="H19" s="485">
        <f t="shared" si="4"/>
        <v>38812</v>
      </c>
      <c r="I19" s="433"/>
      <c r="J19" s="485">
        <f>SUM(J17:J18)</f>
        <v>267947</v>
      </c>
      <c r="K19" s="485">
        <f>SUM(K17:K18)</f>
        <v>2400</v>
      </c>
      <c r="L19" s="39"/>
    </row>
    <row r="20" spans="1:12" ht="27" thickTop="1" thickBot="1" x14ac:dyDescent="0.25">
      <c r="A20" s="458" t="s">
        <v>1323</v>
      </c>
      <c r="B20" s="459"/>
      <c r="C20" s="1018">
        <f>C8-C17</f>
        <v>74449</v>
      </c>
      <c r="D20" s="1018">
        <f t="shared" ref="D20:K20" si="5">D8-D17</f>
        <v>-140895</v>
      </c>
      <c r="E20" s="1018">
        <f t="shared" si="5"/>
        <v>11124</v>
      </c>
      <c r="F20" s="1018">
        <f t="shared" si="5"/>
        <v>6916</v>
      </c>
      <c r="G20" s="1018">
        <f t="shared" si="5"/>
        <v>-837</v>
      </c>
      <c r="H20" s="1018">
        <f t="shared" si="5"/>
        <v>-38812</v>
      </c>
      <c r="I20" s="1018">
        <f t="shared" si="5"/>
        <v>26108</v>
      </c>
      <c r="J20" s="1018">
        <f t="shared" si="5"/>
        <v>-21527</v>
      </c>
      <c r="K20" s="1018">
        <f t="shared" si="5"/>
        <v>23187</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v>85000</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175000</v>
      </c>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200000</v>
      </c>
      <c r="J33" s="436"/>
      <c r="K33" s="436"/>
      <c r="L33" s="504"/>
    </row>
    <row r="34" spans="1:12" s="704" customFormat="1" x14ac:dyDescent="0.2">
      <c r="A34" s="1022" t="s">
        <v>1182</v>
      </c>
      <c r="B34" s="707">
        <v>7220</v>
      </c>
      <c r="C34" s="436"/>
      <c r="D34" s="436"/>
      <c r="E34" s="436">
        <v>12770</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v>25000</v>
      </c>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200000</v>
      </c>
      <c r="E44" s="692">
        <f t="shared" si="6"/>
        <v>12770</v>
      </c>
      <c r="F44" s="692">
        <f t="shared" si="6"/>
        <v>0</v>
      </c>
      <c r="G44" s="692">
        <f t="shared" si="6"/>
        <v>0</v>
      </c>
      <c r="H44" s="692">
        <f t="shared" si="6"/>
        <v>85000</v>
      </c>
      <c r="I44" s="692">
        <f t="shared" si="6"/>
        <v>200000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85000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175000</v>
      </c>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175000</v>
      </c>
      <c r="G76" s="692">
        <f t="shared" si="7"/>
        <v>0</v>
      </c>
      <c r="H76" s="692">
        <f t="shared" si="7"/>
        <v>0</v>
      </c>
      <c r="I76" s="692">
        <f t="shared" si="7"/>
        <v>85000</v>
      </c>
      <c r="J76" s="692">
        <f t="shared" si="7"/>
        <v>0</v>
      </c>
      <c r="K76" s="692">
        <f t="shared" si="7"/>
        <v>0</v>
      </c>
      <c r="L76" s="504"/>
    </row>
    <row r="77" spans="1:12" ht="14.25" thickTop="1" thickBot="1" x14ac:dyDescent="0.25">
      <c r="A77" s="1027" t="s">
        <v>1402</v>
      </c>
      <c r="B77" s="710"/>
      <c r="C77" s="444">
        <f t="shared" ref="C77:K77" si="8">C44-C76</f>
        <v>0</v>
      </c>
      <c r="D77" s="444">
        <f t="shared" si="8"/>
        <v>200000</v>
      </c>
      <c r="E77" s="444">
        <f t="shared" si="8"/>
        <v>12770</v>
      </c>
      <c r="F77" s="444">
        <f t="shared" si="8"/>
        <v>-175000</v>
      </c>
      <c r="G77" s="444">
        <f t="shared" si="8"/>
        <v>0</v>
      </c>
      <c r="H77" s="444">
        <f t="shared" si="8"/>
        <v>85000</v>
      </c>
      <c r="I77" s="444">
        <f t="shared" si="8"/>
        <v>115000</v>
      </c>
      <c r="J77" s="444">
        <f t="shared" si="8"/>
        <v>0</v>
      </c>
      <c r="K77" s="444">
        <f t="shared" si="8"/>
        <v>0</v>
      </c>
      <c r="L77" s="39"/>
    </row>
    <row r="78" spans="1:12" ht="29.25" customHeight="1" thickTop="1" thickBot="1" x14ac:dyDescent="0.25">
      <c r="A78" s="2202" t="s">
        <v>700</v>
      </c>
      <c r="B78" s="2203"/>
      <c r="C78" s="443">
        <f t="shared" ref="C78:K78" si="9">C20+C77</f>
        <v>74449</v>
      </c>
      <c r="D78" s="443">
        <f t="shared" si="9"/>
        <v>59105</v>
      </c>
      <c r="E78" s="443">
        <f t="shared" si="9"/>
        <v>23894</v>
      </c>
      <c r="F78" s="443">
        <f t="shared" si="9"/>
        <v>-168084</v>
      </c>
      <c r="G78" s="443">
        <f t="shared" si="9"/>
        <v>-837</v>
      </c>
      <c r="H78" s="443">
        <f t="shared" si="9"/>
        <v>46188</v>
      </c>
      <c r="I78" s="443">
        <f t="shared" si="9"/>
        <v>141108</v>
      </c>
      <c r="J78" s="443">
        <f t="shared" si="9"/>
        <v>-21527</v>
      </c>
      <c r="K78" s="443">
        <f t="shared" si="9"/>
        <v>23187</v>
      </c>
      <c r="L78" s="505"/>
    </row>
    <row r="79" spans="1:12" ht="13.5" thickTop="1" x14ac:dyDescent="0.2">
      <c r="A79" s="820" t="s">
        <v>1936</v>
      </c>
      <c r="B79" s="460"/>
      <c r="C79" s="435">
        <v>1536279</v>
      </c>
      <c r="D79" s="703">
        <v>204638</v>
      </c>
      <c r="E79" s="703">
        <v>225</v>
      </c>
      <c r="F79" s="703">
        <v>452867</v>
      </c>
      <c r="G79" s="703">
        <v>38629</v>
      </c>
      <c r="H79" s="703">
        <v>0</v>
      </c>
      <c r="I79" s="703">
        <v>450939</v>
      </c>
      <c r="J79" s="703">
        <v>51294</v>
      </c>
      <c r="K79" s="703">
        <v>73610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1610728</v>
      </c>
      <c r="D81" s="485">
        <f>SUM(D78:D80)</f>
        <v>263743</v>
      </c>
      <c r="E81" s="485">
        <f t="shared" ref="E81:K81" si="10">SUM(E78:E80)</f>
        <v>24119</v>
      </c>
      <c r="F81" s="485">
        <f t="shared" si="10"/>
        <v>284783</v>
      </c>
      <c r="G81" s="485">
        <f t="shared" si="10"/>
        <v>37792</v>
      </c>
      <c r="H81" s="485">
        <f t="shared" si="10"/>
        <v>46188</v>
      </c>
      <c r="I81" s="485">
        <f t="shared" si="10"/>
        <v>592047</v>
      </c>
      <c r="J81" s="485">
        <f t="shared" si="10"/>
        <v>29767</v>
      </c>
      <c r="K81" s="485">
        <f t="shared" si="10"/>
        <v>96797</v>
      </c>
      <c r="L81" s="39"/>
    </row>
    <row r="82" spans="1:12" ht="0.75" customHeight="1" thickTop="1" thickBot="1" x14ac:dyDescent="0.25">
      <c r="A82" s="632" t="s">
        <v>406</v>
      </c>
      <c r="B82" s="630"/>
      <c r="C82" s="1136">
        <f>(C81-C79)</f>
        <v>74449</v>
      </c>
      <c r="D82" s="1136">
        <f t="shared" ref="D82:K82" si="11">(D81-D79)</f>
        <v>59105</v>
      </c>
      <c r="E82" s="1136">
        <f t="shared" si="11"/>
        <v>23894</v>
      </c>
      <c r="F82" s="1136">
        <f t="shared" si="11"/>
        <v>-168084</v>
      </c>
      <c r="G82" s="1136">
        <f t="shared" si="11"/>
        <v>-837</v>
      </c>
      <c r="H82" s="1136">
        <f t="shared" si="11"/>
        <v>46188</v>
      </c>
      <c r="I82" s="1136">
        <f t="shared" si="11"/>
        <v>141108</v>
      </c>
      <c r="J82" s="1136">
        <f t="shared" si="11"/>
        <v>-21527</v>
      </c>
      <c r="K82" s="1136">
        <f t="shared" si="11"/>
        <v>23187</v>
      </c>
    </row>
    <row r="83" spans="1:12" ht="14.25" hidden="1" thickTop="1" thickBot="1" x14ac:dyDescent="0.25">
      <c r="A83" s="729" t="s">
        <v>407</v>
      </c>
      <c r="B83" s="631"/>
      <c r="C83" s="1137">
        <f>C82/C81</f>
        <v>4.6220715105219502E-2</v>
      </c>
      <c r="D83" s="1137">
        <f t="shared" ref="D83:K83" si="12">D82/D81</f>
        <v>0.22410073442707484</v>
      </c>
      <c r="E83" s="1137">
        <f t="shared" si="12"/>
        <v>0.99067125502715703</v>
      </c>
      <c r="F83" s="1137">
        <f t="shared" si="12"/>
        <v>-0.59021781496788783</v>
      </c>
      <c r="G83" s="1137">
        <f t="shared" si="12"/>
        <v>-2.2147544453852669E-2</v>
      </c>
      <c r="H83" s="1137">
        <f t="shared" si="12"/>
        <v>1</v>
      </c>
      <c r="I83" s="1137">
        <f t="shared" si="12"/>
        <v>0.23833918590922681</v>
      </c>
      <c r="J83" s="1137">
        <f t="shared" si="12"/>
        <v>-0.72318339100346019</v>
      </c>
      <c r="K83" s="1137">
        <f t="shared" si="12"/>
        <v>0.23954254780623366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11" activePane="bottomLeft" state="frozen"/>
      <selection activeCell="A2" sqref="A2"/>
      <selection pane="bottomLeft" activeCell="C125" sqref="C1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992751</v>
      </c>
      <c r="D5" s="418">
        <v>127934</v>
      </c>
      <c r="E5" s="412">
        <v>23894</v>
      </c>
      <c r="F5" s="806">
        <v>100317</v>
      </c>
      <c r="G5" s="412">
        <v>36411</v>
      </c>
      <c r="H5" s="412"/>
      <c r="I5" s="412">
        <v>25587</v>
      </c>
      <c r="J5" s="436">
        <v>246391</v>
      </c>
      <c r="K5" s="412">
        <v>25587</v>
      </c>
    </row>
    <row r="6" spans="1:12" ht="14.25" x14ac:dyDescent="0.2">
      <c r="A6" s="913" t="s">
        <v>482</v>
      </c>
      <c r="B6" s="40">
        <v>1130</v>
      </c>
      <c r="C6" s="412">
        <v>25587</v>
      </c>
      <c r="D6" s="412"/>
      <c r="E6" s="481"/>
      <c r="F6" s="481"/>
      <c r="G6" s="433"/>
      <c r="H6" s="433"/>
      <c r="I6" s="433"/>
      <c r="J6" s="433"/>
      <c r="K6" s="433"/>
    </row>
    <row r="7" spans="1:12" x14ac:dyDescent="0.2">
      <c r="A7" s="913" t="s">
        <v>117</v>
      </c>
      <c r="B7" s="260">
        <v>1140</v>
      </c>
      <c r="C7" s="412">
        <v>10234</v>
      </c>
      <c r="D7" s="412"/>
      <c r="E7" s="433"/>
      <c r="F7" s="436"/>
      <c r="G7" s="436"/>
      <c r="H7" s="436"/>
      <c r="I7" s="433"/>
      <c r="J7" s="433"/>
      <c r="K7" s="433"/>
    </row>
    <row r="8" spans="1:12" x14ac:dyDescent="0.2">
      <c r="A8" s="913" t="s">
        <v>483</v>
      </c>
      <c r="B8" s="40">
        <v>1150</v>
      </c>
      <c r="C8" s="481"/>
      <c r="D8" s="481"/>
      <c r="E8" s="507"/>
      <c r="F8" s="507"/>
      <c r="G8" s="418">
        <v>36411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1028572</v>
      </c>
      <c r="D12" s="484">
        <f t="shared" si="0"/>
        <v>127934</v>
      </c>
      <c r="E12" s="484">
        <f t="shared" si="0"/>
        <v>23894</v>
      </c>
      <c r="F12" s="484">
        <f t="shared" si="0"/>
        <v>100317</v>
      </c>
      <c r="G12" s="484">
        <f t="shared" si="0"/>
        <v>72822</v>
      </c>
      <c r="H12" s="484">
        <f t="shared" si="0"/>
        <v>0</v>
      </c>
      <c r="I12" s="484">
        <f t="shared" si="0"/>
        <v>25587</v>
      </c>
      <c r="J12" s="484">
        <f t="shared" si="0"/>
        <v>246391</v>
      </c>
      <c r="K12" s="485">
        <f t="shared" si="0"/>
        <v>25587</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64129</v>
      </c>
      <c r="D14" s="412">
        <v>5000</v>
      </c>
      <c r="E14" s="412"/>
      <c r="F14" s="412"/>
      <c r="G14" s="412">
        <v>500</v>
      </c>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64129</v>
      </c>
      <c r="D18" s="487">
        <f t="shared" ref="D18:K18" si="1">SUM(D14:D17)</f>
        <v>5000</v>
      </c>
      <c r="E18" s="487">
        <f t="shared" si="1"/>
        <v>0</v>
      </c>
      <c r="F18" s="487">
        <f t="shared" si="1"/>
        <v>0</v>
      </c>
      <c r="G18" s="487">
        <f t="shared" si="1"/>
        <v>500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3904</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3904</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1330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1330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3048</v>
      </c>
      <c r="D65" s="412">
        <v>186</v>
      </c>
      <c r="E65" s="412"/>
      <c r="F65" s="436">
        <v>493</v>
      </c>
      <c r="G65" s="412">
        <v>15</v>
      </c>
      <c r="H65" s="412"/>
      <c r="I65" s="412">
        <v>521</v>
      </c>
      <c r="J65" s="436">
        <v>29</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3048</v>
      </c>
      <c r="D67" s="485">
        <f t="shared" ref="D67:K67" si="2">SUM(D65:D66)</f>
        <v>186</v>
      </c>
      <c r="E67" s="485">
        <f t="shared" si="2"/>
        <v>0</v>
      </c>
      <c r="F67" s="485">
        <f t="shared" si="2"/>
        <v>493</v>
      </c>
      <c r="G67" s="485">
        <f t="shared" si="2"/>
        <v>15</v>
      </c>
      <c r="H67" s="485">
        <f t="shared" si="2"/>
        <v>0</v>
      </c>
      <c r="I67" s="485">
        <f t="shared" si="2"/>
        <v>521</v>
      </c>
      <c r="J67" s="485">
        <f t="shared" si="2"/>
        <v>29</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53540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968</v>
      </c>
      <c r="D74" s="433"/>
      <c r="E74" s="433"/>
      <c r="F74" s="433"/>
      <c r="G74" s="433"/>
      <c r="H74" s="433"/>
      <c r="I74" s="433"/>
      <c r="J74" s="433"/>
      <c r="K74" s="433"/>
    </row>
    <row r="75" spans="1:11" ht="12.75" customHeight="1" thickBot="1" x14ac:dyDescent="0.25">
      <c r="A75" s="464" t="s">
        <v>647</v>
      </c>
      <c r="B75" s="457"/>
      <c r="C75" s="485">
        <f>SUM(C69:C74)</f>
        <v>54508</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5163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5163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15677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15677</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3500</v>
      </c>
      <c r="E95" s="431"/>
      <c r="F95" s="431"/>
      <c r="G95" s="431"/>
      <c r="H95" s="431"/>
      <c r="I95" s="431"/>
      <c r="J95" s="431"/>
      <c r="K95" s="431"/>
    </row>
    <row r="96" spans="1:11" ht="12.75" customHeight="1" x14ac:dyDescent="0.2">
      <c r="A96" s="913" t="s">
        <v>457</v>
      </c>
      <c r="B96" s="40">
        <v>1920</v>
      </c>
      <c r="C96" s="483">
        <v>10000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4853</v>
      </c>
      <c r="D107" s="412"/>
      <c r="E107" s="412"/>
      <c r="F107" s="412"/>
      <c r="G107" s="412"/>
      <c r="H107" s="412"/>
      <c r="I107" s="412"/>
      <c r="J107" s="436"/>
      <c r="K107" s="412"/>
    </row>
    <row r="108" spans="1:12" ht="12.75" customHeight="1" thickBot="1" x14ac:dyDescent="0.25">
      <c r="A108" s="464" t="s">
        <v>577</v>
      </c>
      <c r="B108" s="738"/>
      <c r="C108" s="484">
        <f>SUM(C95:C107)</f>
        <v>14853</v>
      </c>
      <c r="D108" s="484">
        <f t="shared" ref="D108:K108" si="3">SUM(D95:D107)</f>
        <v>3500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1189854</v>
      </c>
      <c r="D109" s="493">
        <f t="shared" si="4"/>
        <v>136620</v>
      </c>
      <c r="E109" s="493">
        <f t="shared" si="4"/>
        <v>23894</v>
      </c>
      <c r="F109" s="493">
        <f t="shared" si="4"/>
        <v>102140</v>
      </c>
      <c r="G109" s="493">
        <f t="shared" si="4"/>
        <v>73337</v>
      </c>
      <c r="H109" s="493">
        <f t="shared" si="4"/>
        <v>0</v>
      </c>
      <c r="I109" s="493">
        <f t="shared" si="4"/>
        <v>26108</v>
      </c>
      <c r="J109" s="493">
        <f t="shared" si="4"/>
        <v>246420</v>
      </c>
      <c r="K109" s="443">
        <f t="shared" si="4"/>
        <v>25587</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590262</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590262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39135</v>
      </c>
      <c r="D125" s="492"/>
      <c r="E125" s="433"/>
      <c r="F125" s="412"/>
      <c r="G125" s="433"/>
      <c r="H125" s="433"/>
      <c r="I125" s="433"/>
      <c r="J125" s="433"/>
      <c r="K125" s="433"/>
    </row>
    <row r="126" spans="1:11" ht="12.75" customHeight="1" x14ac:dyDescent="0.2">
      <c r="A126" s="913" t="s">
        <v>1035</v>
      </c>
      <c r="B126" s="262">
        <v>3110</v>
      </c>
      <c r="C126" s="483">
        <v>15139</v>
      </c>
      <c r="D126" s="412"/>
      <c r="E126" s="433"/>
      <c r="F126" s="412"/>
      <c r="G126" s="433"/>
      <c r="H126" s="433"/>
      <c r="I126" s="433"/>
      <c r="J126" s="433"/>
      <c r="K126" s="433"/>
    </row>
    <row r="127" spans="1:11" ht="12.75" customHeight="1" x14ac:dyDescent="0.2">
      <c r="A127" s="913" t="s">
        <v>112</v>
      </c>
      <c r="B127" s="262">
        <v>3120</v>
      </c>
      <c r="C127" s="412">
        <v>83</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54357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190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18878</v>
      </c>
      <c r="G151" s="436"/>
      <c r="H151" s="433"/>
      <c r="I151" s="433"/>
      <c r="J151" s="433"/>
      <c r="K151" s="433"/>
    </row>
    <row r="152" spans="1:11" ht="12.75" customHeight="1" x14ac:dyDescent="0.2">
      <c r="A152" s="913" t="s">
        <v>1247</v>
      </c>
      <c r="B152" s="262">
        <v>3510</v>
      </c>
      <c r="C152" s="483"/>
      <c r="D152" s="412"/>
      <c r="E152" s="492"/>
      <c r="F152" s="412">
        <v>16843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35721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54547</v>
      </c>
      <c r="D172" s="924">
        <f t="shared" si="6"/>
        <v>0</v>
      </c>
      <c r="E172" s="924">
        <f t="shared" si="6"/>
        <v>0</v>
      </c>
      <c r="F172" s="924">
        <f t="shared" si="6"/>
        <v>35721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644809</v>
      </c>
      <c r="D173" s="493">
        <f>SUM(D121,D172)</f>
        <v>0</v>
      </c>
      <c r="E173" s="493">
        <f>SUM(E121,E172)</f>
        <v>0</v>
      </c>
      <c r="F173" s="493">
        <f t="shared" ref="F173:K173" si="7">SUM(F121,F172)</f>
        <v>35721</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37196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37196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67830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67830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6000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6000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2328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9702</v>
      </c>
      <c r="D270" s="424"/>
      <c r="E270" s="433"/>
      <c r="F270" s="424"/>
      <c r="G270" s="424"/>
      <c r="H270" s="433"/>
      <c r="I270" s="433"/>
      <c r="J270" s="433"/>
      <c r="K270" s="433"/>
    </row>
    <row r="271" spans="1:11" ht="12.75" customHeight="1" thickTop="1" thickBot="1" x14ac:dyDescent="0.25">
      <c r="A271" s="913" t="s">
        <v>443</v>
      </c>
      <c r="B271" s="40">
        <v>4992</v>
      </c>
      <c r="C271" s="497">
        <v>2435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125491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125491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1960154</v>
      </c>
      <c r="D275" s="493">
        <f t="shared" si="12"/>
        <v>136620</v>
      </c>
      <c r="E275" s="493">
        <f t="shared" si="12"/>
        <v>23894</v>
      </c>
      <c r="F275" s="493">
        <f t="shared" si="12"/>
        <v>137861</v>
      </c>
      <c r="G275" s="493">
        <f t="shared" si="12"/>
        <v>73337</v>
      </c>
      <c r="H275" s="493">
        <f t="shared" si="12"/>
        <v>0</v>
      </c>
      <c r="I275" s="493">
        <f t="shared" si="12"/>
        <v>26108</v>
      </c>
      <c r="J275" s="493">
        <f t="shared" si="12"/>
        <v>246420</v>
      </c>
      <c r="K275" s="443">
        <f t="shared" si="12"/>
        <v>25587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54" activePane="bottomLeft" state="frozen"/>
      <selection activeCell="A2" sqref="A2"/>
      <selection pane="bottomLeft" activeCell="F125" sqref="F12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894819</v>
      </c>
      <c r="D5" s="412">
        <v>125032</v>
      </c>
      <c r="E5" s="412">
        <v>59304</v>
      </c>
      <c r="F5" s="412">
        <v>79351</v>
      </c>
      <c r="G5" s="412">
        <v>28795</v>
      </c>
      <c r="H5" s="412">
        <v>815</v>
      </c>
      <c r="I5" s="436">
        <v>114</v>
      </c>
      <c r="J5" s="436"/>
      <c r="K5" s="414">
        <f>SUM(C5:J5)</f>
        <v>1188230</v>
      </c>
      <c r="L5" s="412">
        <v>1152288</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8588</v>
      </c>
      <c r="D8" s="412">
        <v>748</v>
      </c>
      <c r="E8" s="412"/>
      <c r="F8" s="412"/>
      <c r="G8" s="412"/>
      <c r="H8" s="412"/>
      <c r="I8" s="436"/>
      <c r="J8" s="436"/>
      <c r="K8" s="414">
        <f t="shared" si="0"/>
        <v>9336</v>
      </c>
      <c r="L8" s="412">
        <v>14400</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c r="D10" s="412"/>
      <c r="E10" s="412"/>
      <c r="F10" s="412"/>
      <c r="G10" s="412"/>
      <c r="H10" s="412"/>
      <c r="I10" s="436"/>
      <c r="J10" s="436"/>
      <c r="K10" s="414">
        <f t="shared" si="0"/>
        <v>0</v>
      </c>
      <c r="L10" s="412"/>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35186</v>
      </c>
      <c r="D14" s="412">
        <v>466</v>
      </c>
      <c r="E14" s="412">
        <v>5761</v>
      </c>
      <c r="F14" s="412">
        <v>8614</v>
      </c>
      <c r="G14" s="412"/>
      <c r="H14" s="412">
        <v>1696</v>
      </c>
      <c r="I14" s="436"/>
      <c r="J14" s="436"/>
      <c r="K14" s="414">
        <f t="shared" si="0"/>
        <v>51723</v>
      </c>
      <c r="L14" s="412">
        <v>51250</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938593</v>
      </c>
      <c r="D33" s="415">
        <f t="shared" ref="D33:L33" si="1">SUM(D5:D32)</f>
        <v>126246</v>
      </c>
      <c r="E33" s="415">
        <f t="shared" si="1"/>
        <v>65065</v>
      </c>
      <c r="F33" s="415">
        <f t="shared" si="1"/>
        <v>87965</v>
      </c>
      <c r="G33" s="415">
        <f t="shared" si="1"/>
        <v>28795</v>
      </c>
      <c r="H33" s="415">
        <f t="shared" si="1"/>
        <v>2511</v>
      </c>
      <c r="I33" s="415">
        <f t="shared" si="1"/>
        <v>114</v>
      </c>
      <c r="J33" s="415">
        <f t="shared" si="1"/>
        <v>0</v>
      </c>
      <c r="K33" s="415">
        <f t="shared" si="1"/>
        <v>1249289</v>
      </c>
      <c r="L33" s="415">
        <f t="shared" si="1"/>
        <v>1217938</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c r="G38" s="412"/>
      <c r="H38" s="412"/>
      <c r="I38" s="436"/>
      <c r="J38" s="436"/>
      <c r="K38" s="414">
        <f t="shared" si="2"/>
        <v>0</v>
      </c>
      <c r="L38" s="412"/>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c r="G41" s="412"/>
      <c r="H41" s="412"/>
      <c r="I41" s="436"/>
      <c r="J41" s="436"/>
      <c r="K41" s="414">
        <f t="shared" si="2"/>
        <v>0</v>
      </c>
      <c r="L41" s="412">
        <v>100</v>
      </c>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100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4068</v>
      </c>
      <c r="D44" s="418">
        <v>23283</v>
      </c>
      <c r="E44" s="418">
        <v>1693</v>
      </c>
      <c r="F44" s="418"/>
      <c r="G44" s="418"/>
      <c r="H44" s="418"/>
      <c r="I44" s="436"/>
      <c r="J44" s="436"/>
      <c r="K44" s="420">
        <f>SUM(C44:J44)</f>
        <v>29044</v>
      </c>
      <c r="L44" s="418">
        <v>27448</v>
      </c>
    </row>
    <row r="45" spans="1:14" x14ac:dyDescent="0.2">
      <c r="A45" s="1817" t="s">
        <v>976</v>
      </c>
      <c r="B45" s="267">
        <v>2220</v>
      </c>
      <c r="C45" s="412">
        <v>10413</v>
      </c>
      <c r="D45" s="412">
        <v>586</v>
      </c>
      <c r="E45" s="412"/>
      <c r="F45" s="412"/>
      <c r="G45" s="412"/>
      <c r="H45" s="412"/>
      <c r="I45" s="436"/>
      <c r="J45" s="436"/>
      <c r="K45" s="420">
        <f>SUM(C45:J45)</f>
        <v>10999</v>
      </c>
      <c r="L45" s="412">
        <v>11920</v>
      </c>
    </row>
    <row r="46" spans="1:14" x14ac:dyDescent="0.2">
      <c r="A46" s="1817" t="s">
        <v>977</v>
      </c>
      <c r="B46" s="267">
        <v>2230</v>
      </c>
      <c r="C46" s="412"/>
      <c r="D46" s="412"/>
      <c r="E46" s="412">
        <v>12817</v>
      </c>
      <c r="F46" s="412"/>
      <c r="G46" s="412"/>
      <c r="H46" s="412"/>
      <c r="I46" s="436"/>
      <c r="J46" s="436"/>
      <c r="K46" s="420">
        <f>SUM(C46:J46)</f>
        <v>12817</v>
      </c>
      <c r="L46" s="412">
        <v>10000</v>
      </c>
    </row>
    <row r="47" spans="1:14" ht="12.75" customHeight="1" thickBot="1" x14ac:dyDescent="0.25">
      <c r="A47" s="887" t="s">
        <v>660</v>
      </c>
      <c r="B47" s="468" t="s">
        <v>33</v>
      </c>
      <c r="C47" s="415">
        <f>SUM(C44:C46)</f>
        <v>14481</v>
      </c>
      <c r="D47" s="415">
        <f t="shared" ref="D47:K47" si="4">SUM(D44:D46)</f>
        <v>23869</v>
      </c>
      <c r="E47" s="415">
        <f t="shared" si="4"/>
        <v>14510</v>
      </c>
      <c r="F47" s="415">
        <f t="shared" si="4"/>
        <v>0</v>
      </c>
      <c r="G47" s="415">
        <f t="shared" si="4"/>
        <v>0</v>
      </c>
      <c r="H47" s="415">
        <f t="shared" si="4"/>
        <v>0</v>
      </c>
      <c r="I47" s="415">
        <f t="shared" si="4"/>
        <v>0</v>
      </c>
      <c r="J47" s="415">
        <f t="shared" si="4"/>
        <v>0</v>
      </c>
      <c r="K47" s="415">
        <f t="shared" si="4"/>
        <v>52860</v>
      </c>
      <c r="L47" s="415">
        <f>SUM(L44:L46)</f>
        <v>49368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1773</v>
      </c>
      <c r="D49" s="418"/>
      <c r="E49" s="418">
        <v>10419</v>
      </c>
      <c r="F49" s="418">
        <v>1125</v>
      </c>
      <c r="G49" s="418"/>
      <c r="H49" s="418">
        <v>1480</v>
      </c>
      <c r="I49" s="436"/>
      <c r="J49" s="436"/>
      <c r="K49" s="420">
        <f>SUM(C49:J49)</f>
        <v>14797</v>
      </c>
      <c r="L49" s="418">
        <v>12446</v>
      </c>
    </row>
    <row r="50" spans="1:14" x14ac:dyDescent="0.2">
      <c r="A50" s="1817" t="s">
        <v>979</v>
      </c>
      <c r="B50" s="267">
        <v>2320</v>
      </c>
      <c r="C50" s="412">
        <v>101453</v>
      </c>
      <c r="D50" s="412">
        <v>29503</v>
      </c>
      <c r="E50" s="412">
        <v>4490</v>
      </c>
      <c r="F50" s="412">
        <v>93</v>
      </c>
      <c r="G50" s="412"/>
      <c r="H50" s="412">
        <v>120</v>
      </c>
      <c r="I50" s="436"/>
      <c r="J50" s="436"/>
      <c r="K50" s="420">
        <f>SUM(C50:J50)</f>
        <v>135659</v>
      </c>
      <c r="L50" s="412">
        <v>125419</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103226</v>
      </c>
      <c r="D53" s="415">
        <f t="shared" ref="D53:L53" si="5">SUM(D49:D52)</f>
        <v>29503</v>
      </c>
      <c r="E53" s="415">
        <f t="shared" si="5"/>
        <v>14909</v>
      </c>
      <c r="F53" s="415">
        <f t="shared" si="5"/>
        <v>1218</v>
      </c>
      <c r="G53" s="415">
        <f t="shared" si="5"/>
        <v>0</v>
      </c>
      <c r="H53" s="415">
        <f t="shared" si="5"/>
        <v>1600</v>
      </c>
      <c r="I53" s="415">
        <f t="shared" si="5"/>
        <v>0</v>
      </c>
      <c r="J53" s="415">
        <f t="shared" si="5"/>
        <v>0</v>
      </c>
      <c r="K53" s="415">
        <f t="shared" si="5"/>
        <v>150456</v>
      </c>
      <c r="L53" s="415">
        <f t="shared" si="5"/>
        <v>137865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43500</v>
      </c>
      <c r="D55" s="418">
        <v>14902</v>
      </c>
      <c r="E55" s="418"/>
      <c r="F55" s="418"/>
      <c r="G55" s="418"/>
      <c r="H55" s="418"/>
      <c r="I55" s="436"/>
      <c r="J55" s="436"/>
      <c r="K55" s="420">
        <f>SUM(C55:J55)</f>
        <v>58402</v>
      </c>
      <c r="L55" s="418">
        <v>59050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43500</v>
      </c>
      <c r="D57" s="421">
        <f t="shared" ref="D57:K57" si="6">SUM(D55:D56)</f>
        <v>14902</v>
      </c>
      <c r="E57" s="421">
        <f t="shared" si="6"/>
        <v>0</v>
      </c>
      <c r="F57" s="421">
        <f t="shared" si="6"/>
        <v>0</v>
      </c>
      <c r="G57" s="421">
        <f t="shared" si="6"/>
        <v>0</v>
      </c>
      <c r="H57" s="421">
        <f t="shared" si="6"/>
        <v>0</v>
      </c>
      <c r="I57" s="421">
        <f t="shared" si="6"/>
        <v>0</v>
      </c>
      <c r="J57" s="421">
        <f t="shared" si="6"/>
        <v>0</v>
      </c>
      <c r="K57" s="421">
        <f t="shared" si="6"/>
        <v>58402</v>
      </c>
      <c r="L57" s="415">
        <f>SUM(L55:L56)</f>
        <v>59050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31998</v>
      </c>
      <c r="D60" s="412">
        <v>7229</v>
      </c>
      <c r="E60" s="412">
        <v>552</v>
      </c>
      <c r="F60" s="412">
        <v>48</v>
      </c>
      <c r="G60" s="412"/>
      <c r="H60" s="412"/>
      <c r="I60" s="436"/>
      <c r="J60" s="436"/>
      <c r="K60" s="420">
        <f t="shared" si="7"/>
        <v>39827</v>
      </c>
      <c r="L60" s="412">
        <v>39850</v>
      </c>
      <c r="M60" s="15"/>
      <c r="N60" s="15"/>
    </row>
    <row r="61" spans="1:14" s="16" customFormat="1" x14ac:dyDescent="0.2">
      <c r="A61" s="1817" t="s">
        <v>221</v>
      </c>
      <c r="B61" s="267">
        <v>2540</v>
      </c>
      <c r="C61" s="412"/>
      <c r="D61" s="412"/>
      <c r="E61" s="412">
        <v>2317</v>
      </c>
      <c r="F61" s="412"/>
      <c r="G61" s="412"/>
      <c r="H61" s="412"/>
      <c r="I61" s="436"/>
      <c r="J61" s="436"/>
      <c r="K61" s="420">
        <f t="shared" si="7"/>
        <v>2317</v>
      </c>
      <c r="L61" s="412">
        <v>3800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31374</v>
      </c>
      <c r="D63" s="412">
        <v>3182</v>
      </c>
      <c r="E63" s="412">
        <v>2793</v>
      </c>
      <c r="F63" s="412">
        <v>49222</v>
      </c>
      <c r="G63" s="412"/>
      <c r="H63" s="412"/>
      <c r="I63" s="436"/>
      <c r="J63" s="436"/>
      <c r="K63" s="420">
        <f t="shared" si="7"/>
        <v>86571</v>
      </c>
      <c r="L63" s="412">
        <v>93700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63372</v>
      </c>
      <c r="D65" s="415">
        <f t="shared" ref="D65:L65" si="8">SUM(D59:D64)</f>
        <v>10411</v>
      </c>
      <c r="E65" s="415">
        <f t="shared" si="8"/>
        <v>5662</v>
      </c>
      <c r="F65" s="415">
        <f t="shared" si="8"/>
        <v>49270</v>
      </c>
      <c r="G65" s="415">
        <f t="shared" si="8"/>
        <v>0</v>
      </c>
      <c r="H65" s="415">
        <f t="shared" si="8"/>
        <v>0</v>
      </c>
      <c r="I65" s="415">
        <f t="shared" si="8"/>
        <v>0</v>
      </c>
      <c r="J65" s="415">
        <f t="shared" si="8"/>
        <v>0</v>
      </c>
      <c r="K65" s="415">
        <f t="shared" si="8"/>
        <v>128715</v>
      </c>
      <c r="L65" s="415">
        <f t="shared" si="8"/>
        <v>137350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50</v>
      </c>
      <c r="M73" s="15"/>
      <c r="N73" s="15"/>
    </row>
    <row r="74" spans="1:14" ht="12.75" customHeight="1" thickTop="1" thickBot="1" x14ac:dyDescent="0.25">
      <c r="A74" s="887" t="s">
        <v>972</v>
      </c>
      <c r="B74" s="1808">
        <v>2000</v>
      </c>
      <c r="C74" s="425">
        <f>SUM(C42,C47,C53,C57,C65,C72,C73)</f>
        <v>224579</v>
      </c>
      <c r="D74" s="425">
        <f t="shared" ref="D74:K74" si="10">SUM(D42,D47,D53,D57,D65,D72,D73)</f>
        <v>78685</v>
      </c>
      <c r="E74" s="425">
        <f t="shared" si="10"/>
        <v>35081</v>
      </c>
      <c r="F74" s="425">
        <f t="shared" si="10"/>
        <v>50488</v>
      </c>
      <c r="G74" s="425">
        <f t="shared" si="10"/>
        <v>0</v>
      </c>
      <c r="H74" s="425">
        <f t="shared" si="10"/>
        <v>1600</v>
      </c>
      <c r="I74" s="425">
        <f t="shared" si="10"/>
        <v>0</v>
      </c>
      <c r="J74" s="425">
        <f t="shared" si="10"/>
        <v>0</v>
      </c>
      <c r="K74" s="425">
        <f t="shared" si="10"/>
        <v>390433</v>
      </c>
      <c r="L74" s="425">
        <f>SUM(L42,L47,L53,L57,L65,L72,L73)</f>
        <v>383783</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v>244259</v>
      </c>
      <c r="I79" s="507"/>
      <c r="J79" s="507"/>
      <c r="K79" s="414">
        <f t="shared" si="11"/>
        <v>244259</v>
      </c>
      <c r="L79" s="412">
        <v>280000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v>1102</v>
      </c>
      <c r="F83" s="413"/>
      <c r="G83" s="413"/>
      <c r="H83" s="412"/>
      <c r="I83" s="507"/>
      <c r="J83" s="507"/>
      <c r="K83" s="414">
        <f t="shared" si="11"/>
        <v>1102</v>
      </c>
      <c r="L83" s="412">
        <v>0</v>
      </c>
    </row>
    <row r="84" spans="1:12" ht="13.5" thickBot="1" x14ac:dyDescent="0.25">
      <c r="A84" s="887" t="s">
        <v>1924</v>
      </c>
      <c r="B84" s="533">
        <v>4100</v>
      </c>
      <c r="C84" s="413"/>
      <c r="D84" s="413"/>
      <c r="E84" s="415">
        <f>SUM(E78:E83)</f>
        <v>1102</v>
      </c>
      <c r="F84" s="413"/>
      <c r="G84" s="413"/>
      <c r="H84" s="415">
        <f>SUM(H78:H83)</f>
        <v>244259</v>
      </c>
      <c r="I84" s="507"/>
      <c r="J84" s="507"/>
      <c r="K84" s="415">
        <f>SUM(K78:K83)</f>
        <v>245361</v>
      </c>
      <c r="L84" s="415">
        <f>SUM(L78:L83)</f>
        <v>280000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1102</v>
      </c>
      <c r="F102" s="413"/>
      <c r="G102" s="413"/>
      <c r="H102" s="425">
        <f>SUM(H84,H92,H100,H101)</f>
        <v>244259</v>
      </c>
      <c r="I102" s="507"/>
      <c r="J102" s="507"/>
      <c r="K102" s="425">
        <f>SUM(K84,K92,K100,K101)</f>
        <v>245361</v>
      </c>
      <c r="L102" s="425">
        <f>SUM(L84,L92,L100,L101)</f>
        <v>280000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v>622</v>
      </c>
      <c r="I109" s="433"/>
      <c r="J109" s="433"/>
      <c r="K109" s="414">
        <f>H109</f>
        <v>622</v>
      </c>
      <c r="L109" s="412"/>
      <c r="M109" s="903"/>
      <c r="N109" s="903"/>
    </row>
    <row r="110" spans="1:14" s="297" customFormat="1" ht="12.75" customHeight="1" thickBot="1" x14ac:dyDescent="0.25">
      <c r="A110" s="887" t="s">
        <v>1311</v>
      </c>
      <c r="B110" s="465" t="s">
        <v>834</v>
      </c>
      <c r="C110" s="413"/>
      <c r="D110" s="413"/>
      <c r="E110" s="413"/>
      <c r="F110" s="413"/>
      <c r="G110" s="413"/>
      <c r="H110" s="415">
        <f>SUM(H105:H109)</f>
        <v>622</v>
      </c>
      <c r="I110" s="433"/>
      <c r="J110" s="433"/>
      <c r="K110" s="415">
        <f>SUM(K105:K109)</f>
        <v>622</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622</v>
      </c>
      <c r="I112" s="433"/>
      <c r="J112" s="433"/>
      <c r="K112" s="1062">
        <f>SUM(K110:K111)</f>
        <v>622</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1163172</v>
      </c>
      <c r="D114" s="415">
        <f t="shared" ref="D114:K114" si="13">SUM(D33,D74,D75,D102,D112,D113)</f>
        <v>204931</v>
      </c>
      <c r="E114" s="415">
        <f t="shared" si="13"/>
        <v>101248</v>
      </c>
      <c r="F114" s="415">
        <f t="shared" si="13"/>
        <v>138453</v>
      </c>
      <c r="G114" s="415">
        <f t="shared" si="13"/>
        <v>28795</v>
      </c>
      <c r="H114" s="415">
        <f>SUM(H33,H74,H75,H102,H112,H113)</f>
        <v>248992</v>
      </c>
      <c r="I114" s="415">
        <f t="shared" si="13"/>
        <v>114</v>
      </c>
      <c r="J114" s="415">
        <f t="shared" si="13"/>
        <v>0</v>
      </c>
      <c r="K114" s="415">
        <f t="shared" si="13"/>
        <v>1885705</v>
      </c>
      <c r="L114" s="415">
        <f>SUM(L33,L74,L75,L102,L112,L113)</f>
        <v>1881721</v>
      </c>
    </row>
    <row r="115" spans="1:14" ht="23.25" thickTop="1" x14ac:dyDescent="0.2">
      <c r="A115" s="1829" t="s">
        <v>1177</v>
      </c>
      <c r="B115" s="892"/>
      <c r="C115" s="416"/>
      <c r="D115" s="416"/>
      <c r="E115" s="416"/>
      <c r="F115" s="416"/>
      <c r="G115" s="416"/>
      <c r="H115" s="416"/>
      <c r="I115" s="416"/>
      <c r="J115" s="416"/>
      <c r="K115" s="440">
        <f>'Revenues 9-14'!C275-'Expenditures 15-22'!K114</f>
        <v>74449</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55139</v>
      </c>
      <c r="D124" s="412">
        <v>7337</v>
      </c>
      <c r="E124" s="412">
        <v>47403</v>
      </c>
      <c r="F124" s="412">
        <v>50632</v>
      </c>
      <c r="G124" s="412">
        <v>117004</v>
      </c>
      <c r="H124" s="412"/>
      <c r="I124" s="436"/>
      <c r="J124" s="436"/>
      <c r="K124" s="415">
        <f>SUM(C124:J124)</f>
        <v>277515</v>
      </c>
      <c r="L124" s="412">
        <v>265100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55139</v>
      </c>
      <c r="D127" s="415">
        <f t="shared" ref="D127:L127" si="14">SUM(D122:D126)</f>
        <v>7337</v>
      </c>
      <c r="E127" s="415">
        <f t="shared" si="14"/>
        <v>47403</v>
      </c>
      <c r="F127" s="415">
        <f t="shared" si="14"/>
        <v>50632</v>
      </c>
      <c r="G127" s="415">
        <f t="shared" si="14"/>
        <v>117004</v>
      </c>
      <c r="H127" s="415">
        <f t="shared" si="14"/>
        <v>0</v>
      </c>
      <c r="I127" s="415">
        <f t="shared" si="14"/>
        <v>0</v>
      </c>
      <c r="J127" s="415">
        <f t="shared" si="14"/>
        <v>0</v>
      </c>
      <c r="K127" s="415">
        <f t="shared" si="14"/>
        <v>277515</v>
      </c>
      <c r="L127" s="415">
        <f t="shared" si="14"/>
        <v>265100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55139</v>
      </c>
      <c r="D129" s="425">
        <f t="shared" ref="D129:L129" si="15">SUM(D120,D127,D128)</f>
        <v>7337</v>
      </c>
      <c r="E129" s="425">
        <f t="shared" si="15"/>
        <v>47403</v>
      </c>
      <c r="F129" s="425">
        <f t="shared" si="15"/>
        <v>50632</v>
      </c>
      <c r="G129" s="425">
        <f t="shared" si="15"/>
        <v>117004</v>
      </c>
      <c r="H129" s="425">
        <f t="shared" si="15"/>
        <v>0</v>
      </c>
      <c r="I129" s="425">
        <f t="shared" si="15"/>
        <v>0</v>
      </c>
      <c r="J129" s="425">
        <f t="shared" si="15"/>
        <v>0</v>
      </c>
      <c r="K129" s="425">
        <f t="shared" si="15"/>
        <v>277515</v>
      </c>
      <c r="L129" s="425">
        <f t="shared" si="15"/>
        <v>265100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55139</v>
      </c>
      <c r="D150" s="415">
        <f t="shared" ref="D150:K150" si="16">SUM(D129,D130,D138,D148,D149)</f>
        <v>7337</v>
      </c>
      <c r="E150" s="415">
        <f t="shared" si="16"/>
        <v>47403</v>
      </c>
      <c r="F150" s="415">
        <f t="shared" si="16"/>
        <v>50632</v>
      </c>
      <c r="G150" s="415">
        <f t="shared" si="16"/>
        <v>117004</v>
      </c>
      <c r="H150" s="415">
        <f t="shared" si="16"/>
        <v>0</v>
      </c>
      <c r="I150" s="415">
        <f t="shared" si="16"/>
        <v>0</v>
      </c>
      <c r="J150" s="415">
        <f t="shared" si="16"/>
        <v>0</v>
      </c>
      <c r="K150" s="415">
        <f t="shared" si="16"/>
        <v>277515</v>
      </c>
      <c r="L150" s="415">
        <f>SUM(L129,L130,L138,L148,L149)</f>
        <v>265100</v>
      </c>
    </row>
    <row r="151" spans="1:14" ht="12.75" customHeight="1" thickTop="1" x14ac:dyDescent="0.2">
      <c r="A151" s="2225" t="s">
        <v>1403</v>
      </c>
      <c r="B151" s="2226"/>
      <c r="C151" s="416"/>
      <c r="D151" s="416"/>
      <c r="E151" s="416"/>
      <c r="F151" s="416"/>
      <c r="G151" s="416"/>
      <c r="H151" s="416"/>
      <c r="I151" s="416"/>
      <c r="J151" s="413"/>
      <c r="K151" s="440">
        <f>'Revenues 9-14'!D275-'Expenditures 15-22'!K150</f>
        <v>-140895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v>12770</v>
      </c>
      <c r="F165" s="413"/>
      <c r="G165" s="413"/>
      <c r="H165" s="1870"/>
      <c r="I165" s="507"/>
      <c r="J165" s="413"/>
      <c r="K165" s="414">
        <f>SUM(C165:J165)</f>
        <v>12770</v>
      </c>
      <c r="L165" s="1870">
        <v>0</v>
      </c>
    </row>
    <row r="166" spans="1:14" ht="12.75" customHeight="1" thickTop="1" thickBot="1" x14ac:dyDescent="0.25">
      <c r="A166" s="887" t="s">
        <v>743</v>
      </c>
      <c r="B166" s="468" t="s">
        <v>582</v>
      </c>
      <c r="C166" s="413"/>
      <c r="D166" s="413"/>
      <c r="E166" s="428">
        <f>SUM(E162,E163,E164,E165)</f>
        <v>12770</v>
      </c>
      <c r="F166" s="413"/>
      <c r="G166" s="413"/>
      <c r="H166" s="425">
        <f>SUM(H162,H163,H164,H165)</f>
        <v>0</v>
      </c>
      <c r="I166" s="437"/>
      <c r="J166" s="413"/>
      <c r="K166" s="425">
        <f>SUM(K162,K163,K164,K165)</f>
        <v>12770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12770</v>
      </c>
      <c r="F168" s="413"/>
      <c r="G168" s="413"/>
      <c r="H168" s="425">
        <f>SUM(H154,H166,H167)</f>
        <v>0</v>
      </c>
      <c r="I168" s="437"/>
      <c r="J168" s="413"/>
      <c r="K168" s="425">
        <f>SUM(K154,K166,K167)</f>
        <v>12770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11124</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3934</v>
      </c>
      <c r="D176" s="412"/>
      <c r="E176" s="412">
        <v>127011</v>
      </c>
      <c r="F176" s="412"/>
      <c r="G176" s="412"/>
      <c r="H176" s="412"/>
      <c r="I176" s="436"/>
      <c r="J176" s="436"/>
      <c r="K176" s="414">
        <f>SUM(C176:J176)</f>
        <v>130945</v>
      </c>
      <c r="L176" s="412">
        <v>114148</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3934</v>
      </c>
      <c r="D178" s="425">
        <f t="shared" ref="D178:J178" si="17">SUM(D174,D176,D177)</f>
        <v>0</v>
      </c>
      <c r="E178" s="425">
        <f t="shared" si="17"/>
        <v>127011</v>
      </c>
      <c r="F178" s="425">
        <f t="shared" si="17"/>
        <v>0</v>
      </c>
      <c r="G178" s="425">
        <f t="shared" si="17"/>
        <v>0</v>
      </c>
      <c r="H178" s="425">
        <f t="shared" si="17"/>
        <v>0</v>
      </c>
      <c r="I178" s="425">
        <f t="shared" si="17"/>
        <v>0</v>
      </c>
      <c r="J178" s="425">
        <f t="shared" si="17"/>
        <v>0</v>
      </c>
      <c r="K178" s="425">
        <f>SUM(K174,K176,K177)</f>
        <v>130945</v>
      </c>
      <c r="L178" s="425">
        <f>SUM(L174, L176:L177)</f>
        <v>114148</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3934</v>
      </c>
      <c r="D204" s="415">
        <f>SUM(D178,D179)</f>
        <v>0</v>
      </c>
      <c r="E204" s="415">
        <f>SUM(E178,E179,E190)</f>
        <v>127011</v>
      </c>
      <c r="F204" s="415">
        <f>SUM(F178,F179)</f>
        <v>0</v>
      </c>
      <c r="G204" s="415">
        <f>SUM(G178,G179)</f>
        <v>0</v>
      </c>
      <c r="H204" s="415">
        <f>SUM(H178,H179,H190,H202,H203)</f>
        <v>0</v>
      </c>
      <c r="I204" s="415">
        <f>SUM(I178,I179)</f>
        <v>0</v>
      </c>
      <c r="J204" s="415">
        <f>SUM(J178,J179)</f>
        <v>0</v>
      </c>
      <c r="K204" s="414">
        <f>SUM(K178,K179,K190,K202,K203)</f>
        <v>130945</v>
      </c>
      <c r="L204" s="415">
        <f>SUM(L178,L179,L190,L202,L203)</f>
        <v>114148</v>
      </c>
    </row>
    <row r="205" spans="1:14" ht="23.25" thickTop="1" x14ac:dyDescent="0.2">
      <c r="A205" s="1829" t="s">
        <v>1177</v>
      </c>
      <c r="B205" s="467"/>
      <c r="C205" s="416"/>
      <c r="D205" s="416"/>
      <c r="E205" s="416"/>
      <c r="F205" s="416"/>
      <c r="G205" s="416"/>
      <c r="H205" s="416"/>
      <c r="I205" s="413"/>
      <c r="J205" s="413"/>
      <c r="K205" s="440">
        <f>'Revenues 9-14'!F275-'Expenditures 15-22'!K204</f>
        <v>6916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23689</v>
      </c>
      <c r="E209" s="413"/>
      <c r="F209" s="413"/>
      <c r="G209" s="413"/>
      <c r="H209" s="413"/>
      <c r="I209" s="413"/>
      <c r="J209" s="413"/>
      <c r="K209" s="414">
        <f>D209</f>
        <v>23689</v>
      </c>
      <c r="L209" s="412">
        <v>20450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2229</v>
      </c>
      <c r="E211" s="413"/>
      <c r="F211" s="413"/>
      <c r="G211" s="413"/>
      <c r="H211" s="413"/>
      <c r="I211" s="413"/>
      <c r="J211" s="413"/>
      <c r="K211" s="414">
        <f t="shared" si="19"/>
        <v>2229</v>
      </c>
      <c r="L211" s="412">
        <v>4500</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v>30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934</v>
      </c>
      <c r="E217" s="413"/>
      <c r="F217" s="413"/>
      <c r="G217" s="413"/>
      <c r="H217" s="413"/>
      <c r="I217" s="413"/>
      <c r="J217" s="413"/>
      <c r="K217" s="414">
        <f t="shared" si="19"/>
        <v>934</v>
      </c>
      <c r="L217" s="412">
        <v>700</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26852</v>
      </c>
      <c r="E223" s="413"/>
      <c r="F223" s="413"/>
      <c r="G223" s="413"/>
      <c r="H223" s="413"/>
      <c r="I223" s="413"/>
      <c r="J223" s="413"/>
      <c r="K223" s="415">
        <f>SUM(K209:K222)</f>
        <v>26852</v>
      </c>
      <c r="L223" s="415">
        <f>SUM(L209:L222)</f>
        <v>25680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v>55</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55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117</v>
      </c>
      <c r="E234" s="413"/>
      <c r="F234" s="413"/>
      <c r="G234" s="413"/>
      <c r="H234" s="413"/>
      <c r="I234" s="413"/>
      <c r="J234" s="413"/>
      <c r="K234" s="420">
        <f>D234</f>
        <v>117</v>
      </c>
      <c r="L234" s="418">
        <v>800</v>
      </c>
    </row>
    <row r="235" spans="1:12" x14ac:dyDescent="0.2">
      <c r="A235" s="1817" t="s">
        <v>976</v>
      </c>
      <c r="B235" s="267">
        <v>2220</v>
      </c>
      <c r="C235" s="413"/>
      <c r="D235" s="412">
        <v>2723</v>
      </c>
      <c r="E235" s="413"/>
      <c r="F235" s="413"/>
      <c r="G235" s="413"/>
      <c r="H235" s="413"/>
      <c r="I235" s="413"/>
      <c r="J235" s="413"/>
      <c r="K235" s="420">
        <f>D235</f>
        <v>2723</v>
      </c>
      <c r="L235" s="412">
        <v>2700</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2840</v>
      </c>
      <c r="E237" s="413"/>
      <c r="F237" s="413"/>
      <c r="G237" s="413"/>
      <c r="H237" s="413"/>
      <c r="I237" s="413"/>
      <c r="J237" s="413"/>
      <c r="K237" s="415">
        <f>SUM(K234:K236)</f>
        <v>2840</v>
      </c>
      <c r="L237" s="415">
        <f>SUM(L234:L236)</f>
        <v>3500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136</v>
      </c>
      <c r="E239" s="413"/>
      <c r="F239" s="413"/>
      <c r="G239" s="413"/>
      <c r="H239" s="413"/>
      <c r="I239" s="413"/>
      <c r="J239" s="413"/>
      <c r="K239" s="420">
        <f>D239</f>
        <v>136</v>
      </c>
      <c r="L239" s="418">
        <v>124</v>
      </c>
    </row>
    <row r="240" spans="1:12" x14ac:dyDescent="0.2">
      <c r="A240" s="1817" t="s">
        <v>979</v>
      </c>
      <c r="B240" s="267">
        <v>2320</v>
      </c>
      <c r="C240" s="413"/>
      <c r="D240" s="412">
        <v>7099</v>
      </c>
      <c r="E240" s="413"/>
      <c r="F240" s="413"/>
      <c r="G240" s="413"/>
      <c r="H240" s="413"/>
      <c r="I240" s="413"/>
      <c r="J240" s="413"/>
      <c r="K240" s="420">
        <f t="shared" ref="K240:K250" si="21">D240</f>
        <v>7099</v>
      </c>
      <c r="L240" s="412">
        <v>6800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577</v>
      </c>
      <c r="E248" s="413"/>
      <c r="F248" s="413"/>
      <c r="G248" s="413"/>
      <c r="H248" s="413"/>
      <c r="I248" s="413"/>
      <c r="J248" s="413"/>
      <c r="K248" s="420">
        <f t="shared" si="21"/>
        <v>577</v>
      </c>
      <c r="L248" s="412">
        <v>500</v>
      </c>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7812</v>
      </c>
      <c r="E251" s="413"/>
      <c r="F251" s="413"/>
      <c r="G251" s="413"/>
      <c r="H251" s="413"/>
      <c r="I251" s="413"/>
      <c r="J251" s="413"/>
      <c r="K251" s="415">
        <f>SUM(K239:K250)</f>
        <v>7812</v>
      </c>
      <c r="L251" s="415">
        <f>SUM(L239:L250)</f>
        <v>7424</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796</v>
      </c>
      <c r="E253" s="413"/>
      <c r="F253" s="413"/>
      <c r="G253" s="413"/>
      <c r="H253" s="413"/>
      <c r="I253" s="413"/>
      <c r="J253" s="413"/>
      <c r="K253" s="420">
        <f>D253</f>
        <v>796</v>
      </c>
      <c r="L253" s="418">
        <v>900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796</v>
      </c>
      <c r="E255" s="413"/>
      <c r="F255" s="413"/>
      <c r="G255" s="413"/>
      <c r="H255" s="413"/>
      <c r="I255" s="413"/>
      <c r="J255" s="413"/>
      <c r="K255" s="415">
        <f>SUM(K253:K254)</f>
        <v>796</v>
      </c>
      <c r="L255" s="415">
        <f>SUM(L253:L254)</f>
        <v>900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7556</v>
      </c>
      <c r="E258" s="413"/>
      <c r="F258" s="413"/>
      <c r="G258" s="413"/>
      <c r="H258" s="413"/>
      <c r="I258" s="413"/>
      <c r="J258" s="413"/>
      <c r="K258" s="420">
        <f t="shared" ref="K258:K263" si="22">D258</f>
        <v>7556</v>
      </c>
      <c r="L258" s="412">
        <v>7455</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12056</v>
      </c>
      <c r="E260" s="413"/>
      <c r="F260" s="413"/>
      <c r="G260" s="413"/>
      <c r="H260" s="413"/>
      <c r="I260" s="413"/>
      <c r="J260" s="413"/>
      <c r="K260" s="420">
        <f t="shared" si="22"/>
        <v>12056</v>
      </c>
      <c r="L260" s="412">
        <v>11000</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8687</v>
      </c>
      <c r="E262" s="413"/>
      <c r="F262" s="413"/>
      <c r="G262" s="413"/>
      <c r="H262" s="413"/>
      <c r="I262" s="413"/>
      <c r="J262" s="413"/>
      <c r="K262" s="420">
        <f t="shared" si="22"/>
        <v>8687</v>
      </c>
      <c r="L262" s="412">
        <v>8460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28299</v>
      </c>
      <c r="E264" s="413"/>
      <c r="F264" s="413"/>
      <c r="G264" s="413"/>
      <c r="H264" s="413"/>
      <c r="I264" s="413"/>
      <c r="J264" s="413"/>
      <c r="K264" s="415">
        <f>SUM(K257:K263)</f>
        <v>28299</v>
      </c>
      <c r="L264" s="415">
        <f>SUM(L257:L263)</f>
        <v>26915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39747</v>
      </c>
      <c r="E273" s="413"/>
      <c r="F273" s="413"/>
      <c r="G273" s="413"/>
      <c r="H273" s="413"/>
      <c r="I273" s="413"/>
      <c r="J273" s="413"/>
      <c r="K273" s="425">
        <f>SUM(K232,K237,K251,K255,K264,K271,K272)</f>
        <v>39747</v>
      </c>
      <c r="L273" s="425">
        <f>SUM(L232,L237,L251,L255,L264,L271,L272)</f>
        <v>38794</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7575</v>
      </c>
      <c r="E276" s="413"/>
      <c r="F276" s="413"/>
      <c r="G276" s="413"/>
      <c r="H276" s="413"/>
      <c r="I276" s="413"/>
      <c r="J276" s="413"/>
      <c r="K276" s="414">
        <f>D276</f>
        <v>7575</v>
      </c>
      <c r="L276" s="412">
        <v>4300</v>
      </c>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7575</v>
      </c>
      <c r="E278" s="413"/>
      <c r="F278" s="413"/>
      <c r="G278" s="413"/>
      <c r="H278" s="413"/>
      <c r="I278" s="413"/>
      <c r="J278" s="413"/>
      <c r="K278" s="415">
        <f>SUM(K276:K277)</f>
        <v>7575</v>
      </c>
      <c r="L278" s="415">
        <f>SUM(L276:L277)</f>
        <v>4300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74174</v>
      </c>
      <c r="E288" s="413"/>
      <c r="F288" s="413"/>
      <c r="G288" s="413"/>
      <c r="H288" s="415">
        <f>H286</f>
        <v>0</v>
      </c>
      <c r="I288" s="413"/>
      <c r="J288" s="413"/>
      <c r="K288" s="415">
        <f>SUM(K223,K273,K274,K278,K286,K287)</f>
        <v>74174</v>
      </c>
      <c r="L288" s="415">
        <f>SUM(L223,L273,L274,L278,L286,L287)</f>
        <v>68774</v>
      </c>
    </row>
    <row r="289" spans="1:14" ht="23.25" thickTop="1" x14ac:dyDescent="0.2">
      <c r="A289" s="901" t="s">
        <v>1177</v>
      </c>
      <c r="B289" s="902"/>
      <c r="C289" s="413"/>
      <c r="D289" s="416"/>
      <c r="E289" s="413"/>
      <c r="F289" s="413"/>
      <c r="G289" s="413"/>
      <c r="H289" s="441"/>
      <c r="I289" s="413"/>
      <c r="J289" s="413"/>
      <c r="K289" s="440">
        <f>'Revenues 9-14'!G275-'Expenditures 15-22'!K288</f>
        <v>-837</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v>38812</v>
      </c>
      <c r="H294" s="412"/>
      <c r="I294" s="436"/>
      <c r="J294" s="436"/>
      <c r="K294" s="414">
        <f>SUM(C294:J294)</f>
        <v>38812</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38812</v>
      </c>
      <c r="H296" s="425">
        <f t="shared" si="23"/>
        <v>0</v>
      </c>
      <c r="I296" s="425">
        <f t="shared" si="23"/>
        <v>0</v>
      </c>
      <c r="J296" s="425">
        <f t="shared" si="23"/>
        <v>0</v>
      </c>
      <c r="K296" s="425">
        <f t="shared" si="23"/>
        <v>38812</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38812</v>
      </c>
      <c r="H305" s="415">
        <f>SUM(H296,H303)</f>
        <v>0</v>
      </c>
      <c r="I305" s="415">
        <f>SUM(I296)</f>
        <v>0</v>
      </c>
      <c r="J305" s="415">
        <f>SUM(J296)</f>
        <v>0</v>
      </c>
      <c r="K305" s="415">
        <f>SUM(K296,K303,K304)</f>
        <v>38812</v>
      </c>
      <c r="L305" s="415">
        <f>SUM(L296,L303,L304)</f>
        <v>0</v>
      </c>
    </row>
    <row r="306" spans="1:14" ht="23.25" customHeight="1" thickTop="1" x14ac:dyDescent="0.2">
      <c r="A306" s="2223" t="s">
        <v>1177</v>
      </c>
      <c r="B306" s="2224"/>
      <c r="C306" s="419"/>
      <c r="D306" s="419"/>
      <c r="E306" s="419"/>
      <c r="F306" s="419"/>
      <c r="G306" s="419"/>
      <c r="H306" s="419"/>
      <c r="I306" s="419"/>
      <c r="J306" s="419"/>
      <c r="K306" s="430">
        <f>'Revenues 9-14'!H275-'Expenditures 15-22'!K305</f>
        <v>-38812</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15309</v>
      </c>
      <c r="F313" s="436"/>
      <c r="G313" s="436"/>
      <c r="H313" s="436"/>
      <c r="I313" s="436"/>
      <c r="J313" s="436"/>
      <c r="K313" s="1061">
        <f t="shared" ref="K313:K320" si="24">SUM(C313:J313)</f>
        <v>15309</v>
      </c>
      <c r="L313" s="436">
        <v>16046</v>
      </c>
      <c r="M313" s="909"/>
      <c r="N313" s="909"/>
    </row>
    <row r="314" spans="1:14" s="19" customFormat="1" x14ac:dyDescent="0.2">
      <c r="A314" s="891" t="s">
        <v>342</v>
      </c>
      <c r="B314" s="529" t="s">
        <v>323</v>
      </c>
      <c r="C314" s="436"/>
      <c r="D314" s="436"/>
      <c r="E314" s="436">
        <v>82</v>
      </c>
      <c r="F314" s="436"/>
      <c r="G314" s="436"/>
      <c r="H314" s="436"/>
      <c r="I314" s="436"/>
      <c r="J314" s="436"/>
      <c r="K314" s="1061">
        <f t="shared" si="24"/>
        <v>82</v>
      </c>
      <c r="L314" s="436">
        <v>82</v>
      </c>
      <c r="M314" s="909"/>
      <c r="N314" s="909"/>
    </row>
    <row r="315" spans="1:14" s="19" customFormat="1" x14ac:dyDescent="0.2">
      <c r="A315" s="891" t="s">
        <v>274</v>
      </c>
      <c r="B315" s="529" t="s">
        <v>324</v>
      </c>
      <c r="C315" s="436"/>
      <c r="D315" s="436"/>
      <c r="E315" s="436">
        <v>9224</v>
      </c>
      <c r="F315" s="436"/>
      <c r="G315" s="436"/>
      <c r="H315" s="436"/>
      <c r="I315" s="436"/>
      <c r="J315" s="436"/>
      <c r="K315" s="1061">
        <f t="shared" si="24"/>
        <v>9224</v>
      </c>
      <c r="L315" s="436">
        <v>9200</v>
      </c>
      <c r="M315" s="909"/>
      <c r="N315" s="909"/>
    </row>
    <row r="316" spans="1:14" s="19" customFormat="1" x14ac:dyDescent="0.2">
      <c r="A316" s="891" t="s">
        <v>817</v>
      </c>
      <c r="B316" s="529" t="s">
        <v>325</v>
      </c>
      <c r="C316" s="436"/>
      <c r="D316" s="436"/>
      <c r="E316" s="436">
        <v>14111</v>
      </c>
      <c r="F316" s="436"/>
      <c r="G316" s="436"/>
      <c r="H316" s="436"/>
      <c r="I316" s="436"/>
      <c r="J316" s="436"/>
      <c r="K316" s="1061">
        <f t="shared" si="24"/>
        <v>14111</v>
      </c>
      <c r="L316" s="436">
        <v>15000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216419</v>
      </c>
      <c r="D318" s="436"/>
      <c r="E318" s="436"/>
      <c r="F318" s="436"/>
      <c r="G318" s="436"/>
      <c r="H318" s="436"/>
      <c r="I318" s="436"/>
      <c r="J318" s="436"/>
      <c r="K318" s="1061">
        <f t="shared" si="24"/>
        <v>216419</v>
      </c>
      <c r="L318" s="436">
        <v>203000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1892</v>
      </c>
      <c r="F320" s="436"/>
      <c r="G320" s="436"/>
      <c r="H320" s="436"/>
      <c r="I320" s="436"/>
      <c r="J320" s="436"/>
      <c r="K320" s="1061">
        <f t="shared" si="24"/>
        <v>1892</v>
      </c>
      <c r="L320" s="436">
        <v>2000</v>
      </c>
      <c r="M320" s="909"/>
      <c r="N320" s="909"/>
    </row>
    <row r="321" spans="1:14" s="19" customFormat="1" x14ac:dyDescent="0.2">
      <c r="A321" s="1852" t="s">
        <v>552</v>
      </c>
      <c r="B321" s="528" t="s">
        <v>1348</v>
      </c>
      <c r="C321" s="691"/>
      <c r="D321" s="691"/>
      <c r="E321" s="691">
        <v>10910</v>
      </c>
      <c r="F321" s="691"/>
      <c r="G321" s="691"/>
      <c r="H321" s="691"/>
      <c r="I321" s="691"/>
      <c r="J321" s="691"/>
      <c r="K321" s="1223">
        <f>SUM(C321:J321)</f>
        <v>10910</v>
      </c>
      <c r="L321" s="691">
        <v>10170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216419</v>
      </c>
      <c r="D323" s="1062">
        <f t="shared" ref="D323:J323" si="25">SUM(D312:D322)</f>
        <v>0</v>
      </c>
      <c r="E323" s="1062">
        <f t="shared" si="25"/>
        <v>51528</v>
      </c>
      <c r="F323" s="1062">
        <f t="shared" si="25"/>
        <v>0</v>
      </c>
      <c r="G323" s="1062">
        <f t="shared" si="25"/>
        <v>0</v>
      </c>
      <c r="H323" s="1062">
        <f t="shared" si="25"/>
        <v>0</v>
      </c>
      <c r="I323" s="1062">
        <f t="shared" si="25"/>
        <v>0</v>
      </c>
      <c r="J323" s="1062">
        <f t="shared" si="25"/>
        <v>0</v>
      </c>
      <c r="K323" s="1062">
        <f>SUM(K312:K322)</f>
        <v>267947</v>
      </c>
      <c r="L323" s="1062">
        <f>SUM(L312:L322)</f>
        <v>255498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216419</v>
      </c>
      <c r="D331" s="1062">
        <f t="shared" ref="D331:J331" si="26">SUM(D323)</f>
        <v>0</v>
      </c>
      <c r="E331" s="1062">
        <f t="shared" si="26"/>
        <v>51528</v>
      </c>
      <c r="F331" s="1062">
        <f t="shared" si="26"/>
        <v>0</v>
      </c>
      <c r="G331" s="1062">
        <f t="shared" si="26"/>
        <v>0</v>
      </c>
      <c r="H331" s="1062">
        <f>SUM(H323,H329)</f>
        <v>0</v>
      </c>
      <c r="I331" s="1062">
        <f t="shared" si="26"/>
        <v>0</v>
      </c>
      <c r="J331" s="1062">
        <f t="shared" si="26"/>
        <v>0</v>
      </c>
      <c r="K331" s="1062">
        <f>SUM(K323,K329)</f>
        <v>267947</v>
      </c>
      <c r="L331" s="425">
        <f>SUM(L323,L329,L330)</f>
        <v>255498</v>
      </c>
    </row>
    <row r="332" spans="1:14" ht="12.75" customHeight="1" thickTop="1" x14ac:dyDescent="0.2">
      <c r="A332" s="2225" t="s">
        <v>1177</v>
      </c>
      <c r="B332" s="2226"/>
      <c r="C332" s="413"/>
      <c r="D332" s="413"/>
      <c r="E332" s="413"/>
      <c r="F332" s="413"/>
      <c r="G332" s="413"/>
      <c r="H332" s="413"/>
      <c r="I332" s="413"/>
      <c r="J332" s="413"/>
      <c r="K332" s="1065">
        <f>'Revenues 9-14'!J275-'Expenditures 15-22'!K331</f>
        <v>-21527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07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v>2400</v>
      </c>
      <c r="H337" s="412"/>
      <c r="I337" s="436"/>
      <c r="J337" s="436"/>
      <c r="K337" s="414">
        <f>SUM(C337:J337)</f>
        <v>2400</v>
      </c>
      <c r="L337" s="412">
        <v>15000</v>
      </c>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2400</v>
      </c>
      <c r="H339" s="415">
        <f t="shared" si="27"/>
        <v>0</v>
      </c>
      <c r="I339" s="415">
        <f t="shared" si="27"/>
        <v>0</v>
      </c>
      <c r="J339" s="415">
        <f t="shared" si="27"/>
        <v>0</v>
      </c>
      <c r="K339" s="415">
        <f t="shared" si="27"/>
        <v>2400</v>
      </c>
      <c r="L339" s="415">
        <f t="shared" si="27"/>
        <v>15000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2400</v>
      </c>
      <c r="H341" s="415">
        <f t="shared" si="28"/>
        <v>0</v>
      </c>
      <c r="I341" s="415">
        <f t="shared" si="28"/>
        <v>0</v>
      </c>
      <c r="J341" s="415">
        <f t="shared" si="28"/>
        <v>0</v>
      </c>
      <c r="K341" s="415">
        <f t="shared" si="28"/>
        <v>2400</v>
      </c>
      <c r="L341" s="415">
        <f t="shared" si="28"/>
        <v>15000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2400</v>
      </c>
      <c r="H354" s="415">
        <f t="shared" si="29"/>
        <v>0</v>
      </c>
      <c r="I354" s="415">
        <f t="shared" si="29"/>
        <v>0</v>
      </c>
      <c r="J354" s="415">
        <f t="shared" si="29"/>
        <v>0</v>
      </c>
      <c r="K354" s="415">
        <f t="shared" si="29"/>
        <v>2400</v>
      </c>
      <c r="L354" s="415">
        <f>SUM(L341,L344,L352,L353)</f>
        <v>15000</v>
      </c>
    </row>
    <row r="355" spans="1:14" ht="23.25" thickTop="1" x14ac:dyDescent="0.2">
      <c r="A355" s="1856" t="s">
        <v>1177</v>
      </c>
      <c r="B355" s="469"/>
      <c r="C355" s="432"/>
      <c r="D355" s="432"/>
      <c r="E355" s="419"/>
      <c r="F355" s="419"/>
      <c r="G355" s="419"/>
      <c r="H355" s="419"/>
      <c r="I355" s="419"/>
      <c r="J355" s="417"/>
      <c r="K355" s="414">
        <f>'Revenues 9-14'!K275-'Expenditures 15-22'!K354</f>
        <v>23187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992751</v>
      </c>
      <c r="C4" s="512">
        <v>422974</v>
      </c>
      <c r="D4" s="561">
        <f>B4-C4</f>
        <v>569777</v>
      </c>
      <c r="E4" s="512">
        <v>983992</v>
      </c>
      <c r="F4" s="561">
        <f>E4-C4</f>
        <v>561018</v>
      </c>
    </row>
    <row r="5" spans="1:6" ht="13.7" customHeight="1" x14ac:dyDescent="0.2">
      <c r="A5" s="545" t="s">
        <v>1038</v>
      </c>
      <c r="B5" s="560">
        <f>'Revenues 9-14'!D5</f>
        <v>127934</v>
      </c>
      <c r="C5" s="512">
        <v>54507</v>
      </c>
      <c r="D5" s="561">
        <f t="shared" ref="D5:D18" si="0">B5-C5</f>
        <v>73427</v>
      </c>
      <c r="E5" s="512">
        <v>126803</v>
      </c>
      <c r="F5" s="561">
        <f>E5-C5</f>
        <v>72296</v>
      </c>
    </row>
    <row r="6" spans="1:6" ht="13.7" customHeight="1" x14ac:dyDescent="0.2">
      <c r="A6" s="545" t="s">
        <v>480</v>
      </c>
      <c r="B6" s="560">
        <f>'Revenues 9-14'!E5</f>
        <v>23894</v>
      </c>
      <c r="C6" s="512">
        <v>23894</v>
      </c>
      <c r="D6" s="561">
        <f t="shared" si="0"/>
        <v>0</v>
      </c>
      <c r="E6" s="512">
        <v>55585</v>
      </c>
      <c r="F6" s="561">
        <f t="shared" ref="F6:F18" si="1">E6-C6</f>
        <v>31691</v>
      </c>
    </row>
    <row r="7" spans="1:6" ht="13.7" customHeight="1" x14ac:dyDescent="0.2">
      <c r="A7" s="545" t="s">
        <v>162</v>
      </c>
      <c r="B7" s="560">
        <f>'Revenues 9-14'!F5</f>
        <v>100317</v>
      </c>
      <c r="C7" s="512">
        <v>47965</v>
      </c>
      <c r="D7" s="561">
        <f t="shared" si="0"/>
        <v>52352</v>
      </c>
      <c r="E7" s="512">
        <v>111587</v>
      </c>
      <c r="F7" s="561">
        <f t="shared" si="1"/>
        <v>63622</v>
      </c>
    </row>
    <row r="8" spans="1:6" ht="13.7" customHeight="1" x14ac:dyDescent="0.2">
      <c r="A8" s="545" t="s">
        <v>1405</v>
      </c>
      <c r="B8" s="560">
        <f>'Revenues 9-14'!G5</f>
        <v>36411</v>
      </c>
      <c r="C8" s="512">
        <v>12897</v>
      </c>
      <c r="D8" s="561">
        <f t="shared" si="0"/>
        <v>23514</v>
      </c>
      <c r="E8" s="512">
        <v>30002</v>
      </c>
      <c r="F8" s="561">
        <f t="shared" si="1"/>
        <v>17105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25587</v>
      </c>
      <c r="C10" s="512">
        <v>10901</v>
      </c>
      <c r="D10" s="561">
        <f t="shared" si="0"/>
        <v>14686</v>
      </c>
      <c r="E10" s="512">
        <v>25361</v>
      </c>
      <c r="F10" s="561">
        <f t="shared" si="1"/>
        <v>14460</v>
      </c>
    </row>
    <row r="11" spans="1:6" x14ac:dyDescent="0.2">
      <c r="A11" s="545" t="s">
        <v>478</v>
      </c>
      <c r="B11" s="560">
        <f>'Revenues 9-14'!J5</f>
        <v>246391</v>
      </c>
      <c r="C11" s="512">
        <v>105316</v>
      </c>
      <c r="D11" s="561">
        <f t="shared" si="0"/>
        <v>141075</v>
      </c>
      <c r="E11" s="512">
        <v>245004</v>
      </c>
      <c r="F11" s="561">
        <f t="shared" si="1"/>
        <v>139688</v>
      </c>
    </row>
    <row r="12" spans="1:6" ht="13.7" customHeight="1" x14ac:dyDescent="0.2">
      <c r="A12" s="545" t="s">
        <v>164</v>
      </c>
      <c r="B12" s="560">
        <f>'Revenues 9-14'!K5</f>
        <v>25587</v>
      </c>
      <c r="C12" s="512">
        <v>10901</v>
      </c>
      <c r="D12" s="561">
        <f t="shared" si="0"/>
        <v>14686</v>
      </c>
      <c r="E12" s="512">
        <v>25361</v>
      </c>
      <c r="F12" s="561">
        <f t="shared" si="1"/>
        <v>14460</v>
      </c>
    </row>
    <row r="13" spans="1:6" ht="13.7" customHeight="1" x14ac:dyDescent="0.2">
      <c r="A13" s="545" t="s">
        <v>1112</v>
      </c>
      <c r="B13" s="560">
        <f>SUM('Revenues 9-14'!C6:D6)</f>
        <v>25587</v>
      </c>
      <c r="C13" s="512">
        <v>10901</v>
      </c>
      <c r="D13" s="561">
        <f t="shared" si="0"/>
        <v>14686</v>
      </c>
      <c r="E13" s="512">
        <v>25361</v>
      </c>
      <c r="F13" s="561">
        <f t="shared" si="1"/>
        <v>14460</v>
      </c>
    </row>
    <row r="14" spans="1:6" ht="13.7" customHeight="1" x14ac:dyDescent="0.2">
      <c r="A14" s="545" t="s">
        <v>479</v>
      </c>
      <c r="B14" s="560">
        <f>SUM('Revenues 9-14'!C7:D7,'Revenues 9-14'!F7:H7)</f>
        <v>10234</v>
      </c>
      <c r="C14" s="512">
        <v>4360</v>
      </c>
      <c r="D14" s="561">
        <f t="shared" si="0"/>
        <v>5874</v>
      </c>
      <c r="E14" s="512">
        <v>10144</v>
      </c>
      <c r="F14" s="561">
        <f t="shared" si="1"/>
        <v>5784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36411</v>
      </c>
      <c r="C16" s="512">
        <v>12897</v>
      </c>
      <c r="D16" s="561">
        <f t="shared" si="0"/>
        <v>23514</v>
      </c>
      <c r="E16" s="512">
        <v>30002</v>
      </c>
      <c r="F16" s="561">
        <f t="shared" si="1"/>
        <v>17105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1651104</v>
      </c>
      <c r="C19" s="562">
        <f>SUM(C4:C18)</f>
        <v>717513</v>
      </c>
      <c r="D19" s="562">
        <f>SUM(D4:D18)</f>
        <v>933591</v>
      </c>
      <c r="E19" s="562">
        <f>SUM(E4:E18)</f>
        <v>1669202</v>
      </c>
      <c r="F19" s="562">
        <f>SUM(F4:F18)</f>
        <v>951689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D36" sqref="D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7"/>
    </row>
    <row r="2" spans="1:7" ht="33.75" customHeight="1" x14ac:dyDescent="0.2">
      <c r="A2" s="2272" t="s">
        <v>1977</v>
      </c>
      <c r="B2" s="2273"/>
      <c r="C2" s="1629" t="s">
        <v>1946</v>
      </c>
      <c r="D2" s="1629" t="s">
        <v>1947</v>
      </c>
      <c r="E2" s="1629" t="s">
        <v>1948</v>
      </c>
      <c r="F2" s="1629" t="s">
        <v>1949</v>
      </c>
    </row>
    <row r="3" spans="1:7" ht="23.25" customHeight="1" x14ac:dyDescent="0.2">
      <c r="A3" s="2278" t="s">
        <v>1328</v>
      </c>
      <c r="B3" s="2279"/>
      <c r="C3" s="2265"/>
      <c r="D3" s="2266"/>
      <c r="E3" s="2266"/>
      <c r="F3" s="2267"/>
    </row>
    <row r="4" spans="1:7" ht="12.75" customHeight="1" thickBot="1" x14ac:dyDescent="0.25">
      <c r="A4" s="2261" t="s">
        <v>734</v>
      </c>
      <c r="B4" s="2274"/>
      <c r="C4" s="927"/>
      <c r="D4" s="927"/>
      <c r="E4" s="927"/>
      <c r="F4" s="1604">
        <f>SUM(C4+D4)-E4</f>
        <v>0</v>
      </c>
    </row>
    <row r="5" spans="1:7" ht="13.5" thickTop="1" x14ac:dyDescent="0.2">
      <c r="A5" s="2275" t="s">
        <v>1324</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6" t="s">
        <v>735</v>
      </c>
      <c r="B15" s="2277"/>
      <c r="C15" s="1604">
        <f>SUM(C6:C14)</f>
        <v>0</v>
      </c>
      <c r="D15" s="1604">
        <f>SUM(D6:D14)</f>
        <v>0</v>
      </c>
      <c r="E15" s="1604">
        <f>SUM(E6:E14)</f>
        <v>0</v>
      </c>
      <c r="F15" s="1604">
        <f>SUM(F6:F14)</f>
        <v>0</v>
      </c>
      <c r="G15" s="685"/>
    </row>
    <row r="16" spans="1:7" s="56" customFormat="1" ht="13.5" thickTop="1" x14ac:dyDescent="0.2">
      <c r="A16" s="2271" t="s">
        <v>1325</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454</v>
      </c>
      <c r="B19" s="2287"/>
      <c r="C19" s="1605"/>
      <c r="D19" s="512"/>
      <c r="E19" s="1605"/>
      <c r="F19" s="1604">
        <f>SUM(C19+D19)-E19</f>
        <v>0</v>
      </c>
    </row>
    <row r="20" spans="1:11" ht="12.75" customHeight="1" thickTop="1" thickBot="1" x14ac:dyDescent="0.25">
      <c r="A20" s="2288" t="s">
        <v>527</v>
      </c>
      <c r="B20" s="2289"/>
      <c r="C20" s="1605"/>
      <c r="D20" s="512"/>
      <c r="E20" s="1605"/>
      <c r="F20" s="1604">
        <f>SUM(C20+D20)-E20</f>
        <v>0</v>
      </c>
    </row>
    <row r="21" spans="1:11" ht="14.25" thickTop="1" thickBot="1" x14ac:dyDescent="0.25">
      <c r="A21" s="2261" t="s">
        <v>736</v>
      </c>
      <c r="B21" s="2277"/>
      <c r="C21" s="1604">
        <f>SUM(C17:C20)</f>
        <v>0</v>
      </c>
      <c r="D21" s="1604">
        <f>SUM(D17:D20)</f>
        <v>0</v>
      </c>
      <c r="E21" s="1604">
        <f>SUM(E17:E20)</f>
        <v>0</v>
      </c>
      <c r="F21" s="1604">
        <f>SUM(F17:F20)</f>
        <v>0</v>
      </c>
      <c r="G21" s="685"/>
    </row>
    <row r="22" spans="1:11" ht="13.5" thickTop="1" x14ac:dyDescent="0.2">
      <c r="A22" s="2290" t="s">
        <v>1326</v>
      </c>
      <c r="B22" s="2260"/>
      <c r="C22" s="2268"/>
      <c r="D22" s="2269"/>
      <c r="E22" s="2269"/>
      <c r="F22" s="2270"/>
    </row>
    <row r="23" spans="1:11" ht="23.25" customHeight="1" thickBot="1" x14ac:dyDescent="0.25">
      <c r="A23" s="2261" t="s">
        <v>737</v>
      </c>
      <c r="B23" s="2277"/>
      <c r="C23" s="927"/>
      <c r="D23" s="927"/>
      <c r="E23" s="927"/>
      <c r="F23" s="1604">
        <f>SUM(C23+D23)-E23</f>
        <v>0</v>
      </c>
      <c r="G23" s="685"/>
    </row>
    <row r="24" spans="1:11" ht="13.5" thickTop="1" x14ac:dyDescent="0.2">
      <c r="A24" s="2290" t="s">
        <v>1327</v>
      </c>
      <c r="B24" s="2260"/>
      <c r="C24" s="2268"/>
      <c r="D24" s="2269"/>
      <c r="E24" s="2269"/>
      <c r="F24" s="2270"/>
    </row>
    <row r="25" spans="1:11" ht="13.5" thickBot="1" x14ac:dyDescent="0.25">
      <c r="A25" s="2261" t="s">
        <v>738</v>
      </c>
      <c r="B25" s="2293"/>
      <c r="C25" s="927"/>
      <c r="D25" s="927"/>
      <c r="E25" s="927"/>
      <c r="F25" s="1604">
        <f>SUM(C25+D25)-E25</f>
        <v>0</v>
      </c>
      <c r="G25" s="685"/>
    </row>
    <row r="26" spans="1:11" ht="13.5" thickTop="1" x14ac:dyDescent="0.2">
      <c r="A26" s="2259" t="s">
        <v>762</v>
      </c>
      <c r="B26" s="2260"/>
      <c r="C26" s="1606"/>
      <c r="D26" s="1606"/>
      <c r="E26" s="1606"/>
      <c r="F26" s="1607"/>
    </row>
    <row r="27" spans="1:11" ht="13.5" thickBot="1" x14ac:dyDescent="0.25">
      <c r="A27" s="2261" t="s">
        <v>1260</v>
      </c>
      <c r="B27" s="2262"/>
      <c r="C27" s="512">
        <v>12496</v>
      </c>
      <c r="D27" s="512">
        <v>25000</v>
      </c>
      <c r="E27" s="512">
        <v>37496</v>
      </c>
      <c r="F27" s="1604">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t="s">
        <v>2102</v>
      </c>
      <c r="B32" s="658">
        <v>42395</v>
      </c>
      <c r="C32" s="1102">
        <v>200000</v>
      </c>
      <c r="D32" s="1610">
        <v>1</v>
      </c>
      <c r="E32" s="1102"/>
      <c r="F32" s="1102">
        <v>200000</v>
      </c>
      <c r="G32" s="1102"/>
      <c r="H32" s="1102"/>
      <c r="I32" s="1103">
        <f>((E32+F32)-H32)+G32</f>
        <v>200000</v>
      </c>
      <c r="J32" s="1102">
        <f>200000-24119</f>
        <v>175881</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200000</v>
      </c>
      <c r="D49" s="1609"/>
      <c r="E49" s="1103">
        <f t="shared" ref="E49:J49" si="2">SUM(E31:E48)</f>
        <v>0</v>
      </c>
      <c r="F49" s="1103">
        <f t="shared" si="2"/>
        <v>200000</v>
      </c>
      <c r="G49" s="1103">
        <f t="shared" si="2"/>
        <v>0</v>
      </c>
      <c r="H49" s="1103">
        <f t="shared" si="2"/>
        <v>0</v>
      </c>
      <c r="I49" s="1103">
        <f t="shared" si="2"/>
        <v>200000</v>
      </c>
      <c r="J49" s="1103">
        <f t="shared" si="2"/>
        <v>175881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c r="G52" s="2283"/>
      <c r="H52" s="118"/>
      <c r="I52" s="118"/>
      <c r="J52" s="121"/>
    </row>
    <row r="53" spans="1:11" ht="11.25" customHeight="1" x14ac:dyDescent="0.2">
      <c r="A53" s="753" t="s">
        <v>1086</v>
      </c>
      <c r="B53" s="125" t="s">
        <v>1127</v>
      </c>
      <c r="C53" s="121"/>
      <c r="D53" s="117"/>
      <c r="E53" s="124" t="s">
        <v>587</v>
      </c>
      <c r="F53" s="2284"/>
      <c r="G53" s="2285"/>
      <c r="H53" s="118"/>
      <c r="I53" s="118"/>
      <c r="J53" s="121"/>
    </row>
    <row r="54" spans="1:11" ht="11.25" customHeight="1" x14ac:dyDescent="0.2">
      <c r="A54" s="754"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3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297" t="s">
        <v>1978</v>
      </c>
      <c r="B2" s="2298"/>
      <c r="C2" s="2298"/>
      <c r="D2" s="2298"/>
      <c r="E2" s="2299"/>
      <c r="F2" s="1889" t="s">
        <v>1077</v>
      </c>
      <c r="G2" s="1890" t="s">
        <v>101</v>
      </c>
      <c r="H2" s="1890" t="s">
        <v>479</v>
      </c>
      <c r="I2" s="1890" t="s">
        <v>1379</v>
      </c>
      <c r="J2" s="1890" t="s">
        <v>1022</v>
      </c>
      <c r="K2" s="1890" t="s">
        <v>145</v>
      </c>
    </row>
    <row r="3" spans="1:11" x14ac:dyDescent="0.2">
      <c r="A3" s="2300" t="s">
        <v>1952</v>
      </c>
      <c r="B3" s="2301"/>
      <c r="C3" s="2301"/>
      <c r="D3" s="2301"/>
      <c r="E3" s="2302"/>
      <c r="F3" s="256"/>
      <c r="G3" s="563"/>
      <c r="H3" s="563">
        <v>0</v>
      </c>
      <c r="I3" s="563"/>
      <c r="J3" s="1216"/>
      <c r="K3" s="1216"/>
    </row>
    <row r="4" spans="1:11" x14ac:dyDescent="0.2">
      <c r="A4" s="2303" t="s">
        <v>434</v>
      </c>
      <c r="B4" s="2304"/>
      <c r="C4" s="2304"/>
      <c r="D4" s="2304"/>
      <c r="E4" s="2281"/>
      <c r="F4" s="550"/>
      <c r="G4" s="571"/>
      <c r="H4" s="570"/>
      <c r="I4" s="571"/>
      <c r="J4" s="1194"/>
      <c r="K4" s="1194"/>
    </row>
    <row r="5" spans="1:11" ht="13.5" customHeight="1" x14ac:dyDescent="0.2">
      <c r="A5" s="2314" t="s">
        <v>1259</v>
      </c>
      <c r="B5" s="2315"/>
      <c r="C5" s="2315"/>
      <c r="D5" s="2315"/>
      <c r="E5" s="2316"/>
      <c r="F5" s="1150" t="s">
        <v>1014</v>
      </c>
      <c r="G5" s="569"/>
      <c r="H5" s="563">
        <v>10234</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7" t="s">
        <v>1912</v>
      </c>
      <c r="B10" s="2294"/>
      <c r="C10" s="2294"/>
      <c r="D10" s="2294"/>
      <c r="E10" s="2318"/>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10234</v>
      </c>
      <c r="I12" s="564">
        <f>SUM(I5:I11)</f>
        <v>0</v>
      </c>
      <c r="J12" s="564">
        <f>SUM(J5:J11)</f>
        <v>0</v>
      </c>
      <c r="K12" s="564">
        <f>SUM(K5:K11)</f>
        <v>0</v>
      </c>
    </row>
    <row r="13" spans="1:11" ht="12.75" customHeight="1" thickTop="1" x14ac:dyDescent="0.2">
      <c r="A13" s="2305" t="s">
        <v>435</v>
      </c>
      <c r="B13" s="2306"/>
      <c r="C13" s="2306"/>
      <c r="D13" s="2306"/>
      <c r="E13" s="2307"/>
      <c r="F13" s="1151"/>
      <c r="G13" s="565"/>
      <c r="H13" s="566"/>
      <c r="I13" s="567"/>
      <c r="J13" s="567"/>
      <c r="K13" s="567"/>
    </row>
    <row r="14" spans="1:11" x14ac:dyDescent="0.2">
      <c r="A14" s="2322" t="s">
        <v>535</v>
      </c>
      <c r="B14" s="2322"/>
      <c r="C14" s="2322"/>
      <c r="D14" s="2322"/>
      <c r="E14" s="2323"/>
      <c r="F14" s="258" t="s">
        <v>1020</v>
      </c>
      <c r="G14" s="568"/>
      <c r="H14" s="563">
        <v>10234</v>
      </c>
      <c r="I14" s="569"/>
      <c r="J14" s="1184"/>
      <c r="K14" s="1216"/>
    </row>
    <row r="15" spans="1:11" x14ac:dyDescent="0.2">
      <c r="A15" s="2315" t="s">
        <v>5</v>
      </c>
      <c r="B15" s="2315"/>
      <c r="C15" s="2315"/>
      <c r="D15" s="2315"/>
      <c r="E15" s="2316"/>
      <c r="F15" s="258" t="s">
        <v>1021</v>
      </c>
      <c r="G15" s="569"/>
      <c r="H15" s="563"/>
      <c r="I15" s="563"/>
      <c r="J15" s="1216"/>
      <c r="K15" s="1216"/>
    </row>
    <row r="16" spans="1:11" ht="12.75" customHeight="1" x14ac:dyDescent="0.2">
      <c r="A16" s="2315" t="s">
        <v>339</v>
      </c>
      <c r="B16" s="2315"/>
      <c r="C16" s="2315"/>
      <c r="D16" s="2315"/>
      <c r="E16" s="231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8" t="s">
        <v>433</v>
      </c>
      <c r="B18" s="2309"/>
      <c r="C18" s="2309"/>
      <c r="D18" s="2309"/>
      <c r="E18" s="2310"/>
      <c r="F18" s="258" t="s">
        <v>1107</v>
      </c>
      <c r="G18" s="568"/>
      <c r="H18" s="568"/>
      <c r="I18" s="568"/>
      <c r="J18" s="1216"/>
      <c r="K18" s="1202"/>
    </row>
    <row r="19" spans="1:11" ht="23.25" customHeight="1" x14ac:dyDescent="0.2">
      <c r="A19" s="2315" t="s">
        <v>490</v>
      </c>
      <c r="B19" s="2325"/>
      <c r="C19" s="2325"/>
      <c r="D19" s="2325"/>
      <c r="E19" s="2316"/>
      <c r="F19" s="258" t="s">
        <v>1108</v>
      </c>
      <c r="G19" s="568"/>
      <c r="H19" s="568"/>
      <c r="I19" s="568"/>
      <c r="J19" s="1216"/>
      <c r="K19" s="1202"/>
    </row>
    <row r="20" spans="1:11" ht="12.75" customHeight="1" x14ac:dyDescent="0.2">
      <c r="A20" s="2326" t="s">
        <v>1911</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4" t="s">
        <v>1913</v>
      </c>
      <c r="B22" s="2294"/>
      <c r="C22" s="2294"/>
      <c r="D22" s="2294"/>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10234</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91" t="s">
        <v>1910</v>
      </c>
      <c r="B33" s="113"/>
      <c r="C33" s="113"/>
      <c r="D33" s="113"/>
      <c r="E33" s="113"/>
      <c r="F33" s="113"/>
      <c r="G33" s="573"/>
      <c r="H33" s="2321"/>
      <c r="I33" s="2320"/>
      <c r="J33" s="2320"/>
      <c r="K33" s="232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4" t="s">
        <v>640</v>
      </c>
      <c r="B41" s="2295"/>
      <c r="C41" s="2295"/>
      <c r="D41" s="2295"/>
      <c r="E41" s="2295"/>
      <c r="F41" s="229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16025</v>
      </c>
      <c r="D5" s="642"/>
      <c r="E5" s="642"/>
      <c r="F5" s="1067">
        <f>(C5+D5)-E5</f>
        <v>16025</v>
      </c>
      <c r="G5" s="638"/>
      <c r="H5" s="644"/>
      <c r="I5" s="644"/>
      <c r="J5" s="644"/>
      <c r="K5" s="649"/>
      <c r="L5" s="1066">
        <f>F5-K5</f>
        <v>16025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1920880</v>
      </c>
      <c r="D8" s="643"/>
      <c r="E8" s="643"/>
      <c r="F8" s="1067">
        <f>(C8+D8)-E8</f>
        <v>1920880</v>
      </c>
      <c r="G8" s="639">
        <v>50</v>
      </c>
      <c r="H8" s="575">
        <v>1103625</v>
      </c>
      <c r="I8" s="575">
        <v>31246</v>
      </c>
      <c r="J8" s="575"/>
      <c r="K8" s="1066">
        <f>(H8+I8)-J8</f>
        <v>1134871</v>
      </c>
      <c r="L8" s="1066">
        <f>F8-K8</f>
        <v>786009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378050</v>
      </c>
      <c r="D10" s="1068">
        <v>128269</v>
      </c>
      <c r="E10" s="1068"/>
      <c r="F10" s="1069">
        <f>(C10+D10)-E10</f>
        <v>506319</v>
      </c>
      <c r="G10" s="639">
        <v>20</v>
      </c>
      <c r="H10" s="1070">
        <v>81910</v>
      </c>
      <c r="I10" s="1070">
        <v>25313</v>
      </c>
      <c r="J10" s="1070"/>
      <c r="K10" s="1066">
        <f>(H10+I10)-J10</f>
        <v>107223</v>
      </c>
      <c r="L10" s="1066">
        <f>F10-K10</f>
        <v>399096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120081</v>
      </c>
      <c r="D12" s="643">
        <v>36279</v>
      </c>
      <c r="E12" s="643">
        <v>6580</v>
      </c>
      <c r="F12" s="1067">
        <f>(C12+D12)-E12</f>
        <v>149780</v>
      </c>
      <c r="G12" s="639">
        <v>10</v>
      </c>
      <c r="H12" s="575">
        <v>47616</v>
      </c>
      <c r="I12" s="575">
        <v>14979</v>
      </c>
      <c r="J12" s="575">
        <v>6580</v>
      </c>
      <c r="K12" s="1066">
        <f>(H12+I12)-J12</f>
        <v>56015</v>
      </c>
      <c r="L12" s="1066">
        <f>F12-K12</f>
        <v>93765</v>
      </c>
    </row>
    <row r="13" spans="1:14" ht="14.25" thickTop="1" thickBot="1" x14ac:dyDescent="0.25">
      <c r="A13" s="654" t="s">
        <v>1336</v>
      </c>
      <c r="B13" s="286">
        <v>252</v>
      </c>
      <c r="C13" s="643">
        <v>154239</v>
      </c>
      <c r="D13" s="643">
        <v>22463</v>
      </c>
      <c r="E13" s="643">
        <v>4636</v>
      </c>
      <c r="F13" s="1067">
        <f>(C13+D13)-E13</f>
        <v>172066</v>
      </c>
      <c r="G13" s="639">
        <v>5</v>
      </c>
      <c r="H13" s="575">
        <v>76816</v>
      </c>
      <c r="I13" s="575">
        <v>34413</v>
      </c>
      <c r="J13" s="575">
        <v>4636</v>
      </c>
      <c r="K13" s="1066">
        <f>(H13+I13)-J13</f>
        <v>106593</v>
      </c>
      <c r="L13" s="1066">
        <f>F13-K13</f>
        <v>65473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2589275</v>
      </c>
      <c r="D16" s="645">
        <f>SUM(D3,D5:D6,D8:D10,D12:D15)</f>
        <v>187011</v>
      </c>
      <c r="E16" s="645">
        <f>SUM(E3,E5:E6,E8:E10,E12:E15)</f>
        <v>11216</v>
      </c>
      <c r="F16" s="645">
        <f>SUM(F3,F5:F6,F8:F10,F12:F15)</f>
        <v>2765070</v>
      </c>
      <c r="G16" s="639"/>
      <c r="H16" s="645">
        <f>SUM(H3,H6,H8:H10,H12:H14,)</f>
        <v>1309967</v>
      </c>
      <c r="I16" s="645">
        <f>SUM(I3,I6,I8:I10,I12:I14,)</f>
        <v>105951</v>
      </c>
      <c r="J16" s="645">
        <f>SUM(J3,J6,J8:J10,J12:J14,)</f>
        <v>11216</v>
      </c>
      <c r="K16" s="1067">
        <f>(H16+I16)-J16</f>
        <v>1404702</v>
      </c>
      <c r="L16" s="1067">
        <f>F16-K16</f>
        <v>1360368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114</v>
      </c>
      <c r="G17" s="638">
        <v>10</v>
      </c>
      <c r="H17" s="1077"/>
      <c r="I17" s="1066">
        <f>F17/G17</f>
        <v>11.4</v>
      </c>
      <c r="J17" s="1077"/>
      <c r="K17" s="1078"/>
      <c r="L17" s="1078"/>
    </row>
    <row r="18" spans="1:12" ht="14.25" thickTop="1" thickBot="1" x14ac:dyDescent="0.25">
      <c r="A18" s="875" t="s">
        <v>794</v>
      </c>
      <c r="B18" s="876"/>
      <c r="C18" s="1079"/>
      <c r="D18" s="1079"/>
      <c r="E18" s="1079"/>
      <c r="F18" s="1080"/>
      <c r="G18" s="874"/>
      <c r="H18" s="646"/>
      <c r="I18" s="1067">
        <f>SUM(I16,I17)</f>
        <v>105962.4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9" activePane="bottomLeft" state="frozen"/>
      <selection activeCell="A2" sqref="A2"/>
      <selection pane="bottomLeft" activeCell="F104" sqref="F10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1885705</v>
      </c>
      <c r="G8" s="358"/>
    </row>
    <row r="9" spans="1:7" ht="12" customHeight="1" x14ac:dyDescent="0.2">
      <c r="A9" s="360" t="s">
        <v>539</v>
      </c>
      <c r="B9" s="944" t="s">
        <v>1876</v>
      </c>
      <c r="C9" s="359"/>
      <c r="D9" s="360" t="s">
        <v>591</v>
      </c>
      <c r="E9" s="579"/>
      <c r="F9" s="946">
        <f>'Expenditures 15-22'!K150</f>
        <v>277515</v>
      </c>
      <c r="G9" s="947"/>
    </row>
    <row r="10" spans="1:7" ht="12" customHeight="1" x14ac:dyDescent="0.2">
      <c r="A10" s="360" t="s">
        <v>589</v>
      </c>
      <c r="B10" s="944" t="s">
        <v>1877</v>
      </c>
      <c r="C10" s="359"/>
      <c r="D10" s="360" t="s">
        <v>591</v>
      </c>
      <c r="E10" s="579"/>
      <c r="F10" s="946">
        <f>'Expenditures 15-22'!K168</f>
        <v>12770</v>
      </c>
      <c r="G10" s="947"/>
    </row>
    <row r="11" spans="1:7" ht="12" customHeight="1" x14ac:dyDescent="0.2">
      <c r="A11" s="360" t="s">
        <v>540</v>
      </c>
      <c r="B11" s="944" t="s">
        <v>1878</v>
      </c>
      <c r="C11" s="359"/>
      <c r="D11" s="360" t="s">
        <v>591</v>
      </c>
      <c r="E11" s="579"/>
      <c r="F11" s="946">
        <f>'Expenditures 15-22'!K204</f>
        <v>130945</v>
      </c>
      <c r="G11" s="947"/>
    </row>
    <row r="12" spans="1:7" ht="12" customHeight="1" x14ac:dyDescent="0.2">
      <c r="A12" s="360" t="s">
        <v>541</v>
      </c>
      <c r="B12" s="944" t="s">
        <v>1879</v>
      </c>
      <c r="C12" s="359"/>
      <c r="D12" s="360" t="s">
        <v>591</v>
      </c>
      <c r="E12" s="579"/>
      <c r="F12" s="946">
        <f>'Expenditures 15-22'!K288</f>
        <v>74174</v>
      </c>
      <c r="G12" s="947"/>
    </row>
    <row r="13" spans="1:7" ht="12" customHeight="1" x14ac:dyDescent="0.2">
      <c r="A13" s="360" t="s">
        <v>113</v>
      </c>
      <c r="B13" s="944" t="s">
        <v>1880</v>
      </c>
      <c r="C13" s="359"/>
      <c r="D13" s="360" t="s">
        <v>591</v>
      </c>
      <c r="E13" s="579"/>
      <c r="F13" s="946">
        <f>'Expenditures 15-22'!K331</f>
        <v>267947</v>
      </c>
      <c r="G13" s="948"/>
    </row>
    <row r="14" spans="1:7" ht="12" customHeight="1" thickBot="1" x14ac:dyDescent="0.25">
      <c r="A14" s="949"/>
      <c r="B14" s="580"/>
      <c r="C14" s="581"/>
      <c r="D14" s="1004" t="s">
        <v>591</v>
      </c>
      <c r="E14" s="592" t="s">
        <v>1134</v>
      </c>
      <c r="F14" s="950">
        <f>SUM(F8:F13)</f>
        <v>2649056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245361</v>
      </c>
      <c r="G53" s="358"/>
    </row>
    <row r="54" spans="1:7" ht="12" customHeight="1" x14ac:dyDescent="0.2">
      <c r="A54" s="360" t="s">
        <v>538</v>
      </c>
      <c r="B54" s="360" t="s">
        <v>1888</v>
      </c>
      <c r="C54" s="965" t="s">
        <v>1160</v>
      </c>
      <c r="D54" s="961" t="s">
        <v>1302</v>
      </c>
      <c r="E54" s="579"/>
      <c r="F54" s="1108">
        <f>'Expenditures 15-22'!G114</f>
        <v>28795</v>
      </c>
      <c r="G54" s="358"/>
    </row>
    <row r="55" spans="1:7" ht="12" customHeight="1" x14ac:dyDescent="0.2">
      <c r="A55" s="360" t="s">
        <v>538</v>
      </c>
      <c r="B55" s="360" t="s">
        <v>1889</v>
      </c>
      <c r="C55" s="965" t="s">
        <v>1160</v>
      </c>
      <c r="D55" s="961" t="s">
        <v>331</v>
      </c>
      <c r="E55" s="579"/>
      <c r="F55" s="1108">
        <f>'Expenditures 15-22'!I114</f>
        <v>114</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117004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7575</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398849</v>
      </c>
      <c r="G75" s="358"/>
    </row>
    <row r="76" spans="1:8" s="971" customFormat="1" ht="12" customHeight="1" thickTop="1" thickBot="1" x14ac:dyDescent="0.25">
      <c r="A76" s="585"/>
      <c r="B76" s="583"/>
      <c r="C76" s="584"/>
      <c r="D76" s="970" t="s">
        <v>1862</v>
      </c>
      <c r="E76" s="595"/>
      <c r="F76" s="1114">
        <f>(F14-F75)</f>
        <v>2250207</v>
      </c>
      <c r="G76" s="360"/>
    </row>
    <row r="77" spans="1:8" s="971" customFormat="1" ht="12" customHeight="1" thickTop="1" x14ac:dyDescent="0.2">
      <c r="A77" s="586"/>
      <c r="B77" s="583"/>
      <c r="C77" s="584"/>
      <c r="D77" s="970" t="s">
        <v>1954</v>
      </c>
      <c r="E77" s="595"/>
      <c r="F77" s="1625">
        <v>292.24</v>
      </c>
      <c r="G77" s="361"/>
      <c r="H77" s="360"/>
    </row>
    <row r="78" spans="1:8" s="971" customFormat="1" ht="12" customHeight="1" thickBot="1" x14ac:dyDescent="0.25">
      <c r="A78" s="587"/>
      <c r="B78" s="583"/>
      <c r="C78" s="584"/>
      <c r="D78" s="970" t="s">
        <v>1933</v>
      </c>
      <c r="E78" s="595" t="s">
        <v>1134</v>
      </c>
      <c r="F78" s="1115">
        <f>IF(F77&gt;0,F76/F77," Complete Line 77")</f>
        <v>7699.859704352587</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1330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54508</v>
      </c>
      <c r="G93" s="979"/>
    </row>
    <row r="94" spans="1:7" ht="12" customHeight="1" x14ac:dyDescent="0.2">
      <c r="A94" s="980" t="s">
        <v>147</v>
      </c>
      <c r="B94" s="980" t="s">
        <v>183</v>
      </c>
      <c r="C94" s="977">
        <v>1700</v>
      </c>
      <c r="D94" s="986" t="str">
        <f>'Revenues 9-14'!A82</f>
        <v>Total District/School Activity Income</v>
      </c>
      <c r="E94" s="386"/>
      <c r="F94" s="1073">
        <f>SUM('Revenues 9-14'!C82,'Revenues 9-14'!D82)</f>
        <v>5163</v>
      </c>
      <c r="G94" s="979"/>
    </row>
    <row r="95" spans="1:7" ht="12" customHeight="1" x14ac:dyDescent="0.2">
      <c r="A95" s="980" t="s">
        <v>538</v>
      </c>
      <c r="B95" s="980" t="s">
        <v>184</v>
      </c>
      <c r="C95" s="977">
        <f>'Revenues 9-14'!B84</f>
        <v>1811</v>
      </c>
      <c r="D95" s="978" t="str">
        <f>'Revenues 9-14'!A84</f>
        <v>Rentals - Regular Textbooks</v>
      </c>
      <c r="E95" s="386"/>
      <c r="F95" s="1073">
        <f>'Revenues 9-14'!C84</f>
        <v>15677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3500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54357</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190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35721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37196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67830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6000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2328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9702</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2435</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295937</v>
      </c>
    </row>
    <row r="176" spans="1:7" ht="12" customHeight="1" x14ac:dyDescent="0.2">
      <c r="A176" s="588"/>
      <c r="B176" s="589"/>
      <c r="C176" s="590"/>
      <c r="D176" s="1002" t="s">
        <v>1930</v>
      </c>
      <c r="E176" s="1056"/>
      <c r="F176" s="1118">
        <f>'PCTC-OEPP 28-29'!F76-F175</f>
        <v>1954270</v>
      </c>
    </row>
    <row r="177" spans="1:7" ht="12" customHeight="1" x14ac:dyDescent="0.2">
      <c r="A177" s="588"/>
      <c r="B177" s="589"/>
      <c r="C177" s="590"/>
      <c r="D177" s="1002" t="s">
        <v>798</v>
      </c>
      <c r="E177" s="1056"/>
      <c r="F177" s="1118">
        <f>'Cap Outlay Deprec 27'!I18</f>
        <v>105962.4</v>
      </c>
    </row>
    <row r="178" spans="1:7" ht="12" customHeight="1" x14ac:dyDescent="0.2">
      <c r="A178" s="588"/>
      <c r="B178" s="589"/>
      <c r="C178" s="590"/>
      <c r="D178" s="1002" t="s">
        <v>1932</v>
      </c>
      <c r="E178" s="1056"/>
      <c r="F178" s="1118">
        <f>F176+F177</f>
        <v>2060232.4</v>
      </c>
    </row>
    <row r="179" spans="1:7" ht="12" customHeight="1" x14ac:dyDescent="0.2">
      <c r="A179" s="588"/>
      <c r="B179" s="591"/>
      <c r="C179" s="590"/>
      <c r="D179" s="1002" t="s">
        <v>1985</v>
      </c>
      <c r="E179" s="1056"/>
      <c r="F179" s="1119">
        <f>'PCTC-OEPP 28-29'!F77</f>
        <v>292.24</v>
      </c>
      <c r="G179" s="69"/>
    </row>
    <row r="180" spans="1:7" ht="12" customHeight="1" thickBot="1" x14ac:dyDescent="0.25">
      <c r="A180" s="588"/>
      <c r="B180" s="591"/>
      <c r="C180" s="590"/>
      <c r="D180" s="1002" t="s">
        <v>2083</v>
      </c>
      <c r="E180" s="1056" t="s">
        <v>2084</v>
      </c>
      <c r="F180" s="1120">
        <f>F178/F179</f>
        <v>7049.7960580344916</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47" t="s">
        <v>2073</v>
      </c>
      <c r="B11" s="2348"/>
      <c r="C11" s="2348"/>
      <c r="D11" s="2287"/>
      <c r="E11" s="863">
        <v>14277</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1247232</v>
      </c>
      <c r="F19" s="771"/>
      <c r="G19" s="773">
        <f>'Expenditures 15-22'!K33-SUM('Expenditures 15-22'!G33,'Expenditures 15-22'!I33)+'Expenditures 15-22'!D223</f>
        <v>1247232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55700</v>
      </c>
      <c r="F22" s="771"/>
      <c r="G22" s="773">
        <f>'Expenditures 15-22'!K47-SUM('Expenditures 15-22'!G47,'Expenditures 15-22'!I47)+'Expenditures 15-22'!D237</f>
        <v>55700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426215</v>
      </c>
      <c r="F23" s="771"/>
      <c r="G23" s="772">
        <f>'Expenditures 15-22'!K53-SUM('Expenditures 15-22'!G53,'Expenditures 15-22'!I53)+'Expenditures 15-22'!D251+'Expenditures 15-22'!K323-SUM('Expenditures 15-22'!G323,'Expenditures 15-22'!I323)</f>
        <v>426215</v>
      </c>
      <c r="H23" s="287"/>
      <c r="I23" s="216"/>
    </row>
    <row r="24" spans="1:9" s="2" customFormat="1" ht="12" customHeight="1" x14ac:dyDescent="0.2">
      <c r="A24" s="770" t="s">
        <v>665</v>
      </c>
      <c r="B24" s="766"/>
      <c r="C24" s="765">
        <v>2400</v>
      </c>
      <c r="D24" s="771"/>
      <c r="E24" s="772">
        <f>'Expenditures 15-22'!K57-SUM('Expenditures 15-22'!G57,'Expenditures 15-22'!I57)+'Expenditures 15-22'!D255</f>
        <v>59198</v>
      </c>
      <c r="F24" s="771"/>
      <c r="G24" s="773">
        <f>'Expenditures 15-22'!K57-SUM('Expenditures 15-22'!G57,'Expenditures 15-22'!I57)+'Expenditures 15-22'!D255</f>
        <v>59198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47383</v>
      </c>
      <c r="E27" s="772">
        <f>E8</f>
        <v>0</v>
      </c>
      <c r="F27" s="772">
        <f>'Expenditures 15-22'!K60-SUM('Expenditures 15-22'!G60,'Expenditures 15-22'!I60)+'Expenditures 15-22'!D258-E8</f>
        <v>47383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174884</v>
      </c>
      <c r="F28" s="775">
        <f>'Expenditures 15-22'!K61-SUM('Expenditures 15-22'!G61,'Expenditures 15-22'!I61)+'Expenditures 15-22'!K124-SUM('Expenditures 15-22'!G124,'Expenditures 15-22'!I124)+'Expenditures 15-22'!D260-E9</f>
        <v>174884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130945</v>
      </c>
      <c r="F29" s="771"/>
      <c r="G29" s="773">
        <f>'Expenditures 15-22'!K62-SUM('Expenditures 15-22'!G62,'Expenditures 15-22'!I62)+'Expenditures 15-22'!K125-SUM('Expenditures 15-22'!G125,'Expenditures 15-22'!I125)+'Expenditures 15-22'!K176-SUM('Expenditures 15-22'!G176,'Expenditures 15-22'!I176)+'Expenditures 15-22'!D261</f>
        <v>130945</v>
      </c>
      <c r="H29" s="395"/>
    </row>
    <row r="30" spans="1:9" ht="12" customHeight="1" x14ac:dyDescent="0.2">
      <c r="A30" s="770" t="s">
        <v>107</v>
      </c>
      <c r="B30" s="768"/>
      <c r="C30" s="765">
        <v>2560</v>
      </c>
      <c r="D30" s="771"/>
      <c r="E30" s="772">
        <f>'Expenditures 15-22'!K63-SUM('Expenditures 15-22'!G63,'Expenditures 15-22'!I63)+'Expenditures 15-22'!D262-E10</f>
        <v>95258</v>
      </c>
      <c r="F30" s="771"/>
      <c r="G30" s="772">
        <f>'Expenditures 15-22'!K63-SUM('Expenditures 15-22'!G63,'Expenditures 15-22'!I63)+'Expenditures 15-22'!D262-E10</f>
        <v>95258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47383</v>
      </c>
      <c r="E40" s="775">
        <f>SUM(E19:E39)</f>
        <v>2189432</v>
      </c>
      <c r="F40" s="775">
        <f>SUM(F19:F39)</f>
        <v>222267</v>
      </c>
      <c r="G40" s="775">
        <f>SUM(G19:G39)</f>
        <v>2014548</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47383</v>
      </c>
      <c r="F42" s="780" t="s">
        <v>564</v>
      </c>
      <c r="G42" s="776">
        <f>F40</f>
        <v>222267</v>
      </c>
    </row>
    <row r="43" spans="1:7" ht="12" customHeight="1" x14ac:dyDescent="0.2">
      <c r="A43" s="287"/>
      <c r="B43" s="216"/>
      <c r="C43" s="288"/>
      <c r="D43" s="780" t="s">
        <v>563</v>
      </c>
      <c r="E43" s="776">
        <f>E40</f>
        <v>2189432</v>
      </c>
      <c r="F43" s="780" t="s">
        <v>563</v>
      </c>
      <c r="G43" s="776">
        <f>G40</f>
        <v>2014548</v>
      </c>
    </row>
    <row r="44" spans="1:7" ht="12" customHeight="1" x14ac:dyDescent="0.2">
      <c r="A44" s="287"/>
      <c r="B44" s="216"/>
      <c r="C44" s="216"/>
      <c r="D44" s="790" t="s">
        <v>1187</v>
      </c>
      <c r="E44" s="791">
        <f>(E42/E43)</f>
        <v>2.1641686062869273E-2</v>
      </c>
      <c r="F44" s="790" t="s">
        <v>1187</v>
      </c>
      <c r="G44" s="791">
        <f>(G42/G43)</f>
        <v>0.11033095265042084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10" sqref="E10"/>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57031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2367" t="str">
        <f>COVER!A17</f>
        <v>Monroe SD 70</v>
      </c>
      <c r="B6" s="2368"/>
      <c r="C6" s="2368"/>
      <c r="D6" s="2368"/>
      <c r="E6" s="2368"/>
    </row>
    <row r="7" spans="1:7" ht="11.25" customHeight="1" x14ac:dyDescent="0.25">
      <c r="A7" s="1995"/>
      <c r="B7" s="2508">
        <f>COVER!A13</f>
        <v>48072070002</v>
      </c>
      <c r="C7" s="2508"/>
      <c r="D7" s="250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2098</v>
      </c>
      <c r="C16" s="2007" t="s">
        <v>2098</v>
      </c>
      <c r="D16" s="2010"/>
      <c r="E16" s="2009" t="s">
        <v>2103</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2098</v>
      </c>
      <c r="C19" s="2007" t="s">
        <v>2098</v>
      </c>
      <c r="D19" s="2010"/>
      <c r="E19" s="2009" t="s">
        <v>2104</v>
      </c>
    </row>
    <row r="20" spans="1:11" ht="12" customHeight="1" x14ac:dyDescent="0.2">
      <c r="A20" s="2006" t="s">
        <v>2058</v>
      </c>
      <c r="B20" s="2007"/>
      <c r="C20" s="2007"/>
      <c r="D20" s="2010"/>
      <c r="E20" s="2009"/>
    </row>
    <row r="21" spans="1:11" ht="12" customHeight="1" x14ac:dyDescent="0.2">
      <c r="A21" s="2006" t="s">
        <v>2059</v>
      </c>
      <c r="B21" s="2007" t="s">
        <v>2098</v>
      </c>
      <c r="C21" s="2007" t="s">
        <v>2098</v>
      </c>
      <c r="D21" s="2010"/>
      <c r="E21" s="2009" t="s">
        <v>2103</v>
      </c>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2098</v>
      </c>
      <c r="C26" s="2007" t="s">
        <v>2098</v>
      </c>
      <c r="D26" s="2010"/>
      <c r="E26" s="2009" t="s">
        <v>2105</v>
      </c>
    </row>
    <row r="27" spans="1:11" x14ac:dyDescent="0.2">
      <c r="A27" s="2006" t="s">
        <v>2065</v>
      </c>
      <c r="B27" s="2007" t="s">
        <v>2098</v>
      </c>
      <c r="C27" s="2007" t="s">
        <v>2098</v>
      </c>
      <c r="D27" s="2010"/>
      <c r="E27" s="2009" t="s">
        <v>2103</v>
      </c>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t="s">
        <v>2098</v>
      </c>
      <c r="C30" s="2007" t="s">
        <v>2098</v>
      </c>
      <c r="D30" s="2010"/>
      <c r="E30" s="2009" t="s">
        <v>2106</v>
      </c>
    </row>
    <row r="31" spans="1:11" ht="12" customHeight="1" x14ac:dyDescent="0.2">
      <c r="A31" s="2006" t="s">
        <v>2069</v>
      </c>
      <c r="B31" s="2007"/>
      <c r="C31" s="2007"/>
      <c r="D31" s="2010"/>
      <c r="E31" s="2009"/>
      <c r="K31" s="2020"/>
    </row>
    <row r="32" spans="1:11" ht="12" customHeight="1" x14ac:dyDescent="0.2">
      <c r="A32" s="2006" t="s">
        <v>2070</v>
      </c>
      <c r="B32" s="2007" t="s">
        <v>2098</v>
      </c>
      <c r="C32" s="2007" t="s">
        <v>2098</v>
      </c>
      <c r="D32" s="2010"/>
      <c r="E32" s="2009" t="s">
        <v>2103</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t="s">
        <v>2107</v>
      </c>
      <c r="B41" s="2365"/>
      <c r="C41" s="2365"/>
      <c r="D41" s="2365"/>
      <c r="E41" s="2366"/>
    </row>
    <row r="42" spans="1:5" s="2011" customFormat="1" ht="12.75" customHeight="1" x14ac:dyDescent="0.25">
      <c r="A42" s="2364" t="s">
        <v>2108</v>
      </c>
      <c r="B42" s="2365"/>
      <c r="C42" s="2365"/>
      <c r="D42" s="2365"/>
      <c r="E42" s="2366"/>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52" right="0" top="0.75" bottom="0.37" header="0.17" footer="0.17"/>
  <pageSetup scale="89" firstPageNumber="31" orientation="landscape" useFirstPageNumber="1" r:id="rId1"/>
  <headerFooter>
    <oddHeader>&amp;L&amp;8Page &amp;P&amp;R&amp;8Page &amp;P</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Monroe SD 70</v>
      </c>
      <c r="J6" s="2375"/>
    </row>
    <row r="7" spans="1:10" x14ac:dyDescent="0.2">
      <c r="A7" s="2376" t="s">
        <v>1037</v>
      </c>
      <c r="B7" s="2377"/>
      <c r="C7" s="2377"/>
      <c r="D7" s="2377"/>
      <c r="E7" s="2378"/>
      <c r="F7" s="1664"/>
      <c r="G7" s="1653"/>
      <c r="H7" s="1663" t="s">
        <v>438</v>
      </c>
      <c r="I7" s="2379">
        <f>COVER!A13</f>
        <v>48072070002</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135659</v>
      </c>
      <c r="F12" s="1692"/>
      <c r="G12" s="1691">
        <f t="shared" ref="G12:G18" si="0">SUM(E12:F12)</f>
        <v>135659</v>
      </c>
      <c r="H12" s="1693">
        <v>139871</v>
      </c>
      <c r="I12" s="1692"/>
      <c r="J12" s="1691">
        <f t="shared" ref="J12:J18" si="1">SUM(H12:I12)</f>
        <v>139871</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135659</v>
      </c>
      <c r="F19" s="1699">
        <f t="shared" si="2"/>
        <v>0</v>
      </c>
      <c r="G19" s="1699">
        <f t="shared" si="2"/>
        <v>135659</v>
      </c>
      <c r="H19" s="1699">
        <f t="shared" si="2"/>
        <v>139871</v>
      </c>
      <c r="I19" s="1699">
        <f t="shared" si="2"/>
        <v>0</v>
      </c>
      <c r="J19" s="1699">
        <f t="shared" si="2"/>
        <v>139871</v>
      </c>
    </row>
    <row r="20" spans="1:10" ht="25.5" customHeight="1" thickTop="1" x14ac:dyDescent="0.2">
      <c r="A20" s="1687">
        <v>9</v>
      </c>
      <c r="B20" s="2386" t="s">
        <v>1960</v>
      </c>
      <c r="C20" s="2384"/>
      <c r="D20" s="2385"/>
      <c r="E20" s="1700"/>
      <c r="F20" s="1700"/>
      <c r="G20" s="1700"/>
      <c r="H20" s="1700"/>
      <c r="I20" s="1700"/>
      <c r="J20" s="1701">
        <f>IF(AND(G19&gt;0,J19&gt;0),(((J19-G19)/G19)),"Enter Budget Data")</f>
        <v>3.1048437626696349E-2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4" sqref="A14:XFD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2109</v>
      </c>
    </row>
    <row r="6" spans="1:2" x14ac:dyDescent="0.2">
      <c r="A6" s="388"/>
      <c r="B6" s="13" t="s">
        <v>2111</v>
      </c>
    </row>
    <row r="7" spans="1:2" x14ac:dyDescent="0.2">
      <c r="A7" s="388">
        <v>2</v>
      </c>
      <c r="B7" s="13" t="s">
        <v>2110</v>
      </c>
    </row>
    <row r="8" spans="1:2" x14ac:dyDescent="0.2">
      <c r="A8" s="2048">
        <v>4</v>
      </c>
      <c r="B8" s="13" t="s">
        <v>2112</v>
      </c>
    </row>
    <row r="9" spans="1:2" x14ac:dyDescent="0.2">
      <c r="A9" s="2048">
        <v>5</v>
      </c>
      <c r="B9" s="13" t="s">
        <v>2113</v>
      </c>
    </row>
    <row r="10" spans="1:2" x14ac:dyDescent="0.2">
      <c r="A10" s="2048">
        <v>6</v>
      </c>
      <c r="B10" s="13" t="s">
        <v>2114</v>
      </c>
    </row>
    <row r="11" spans="1:2" x14ac:dyDescent="0.2">
      <c r="A11" s="2048">
        <v>7</v>
      </c>
      <c r="B11" s="13" t="s">
        <v>2115</v>
      </c>
    </row>
    <row r="12" spans="1:2" x14ac:dyDescent="0.2">
      <c r="A12" s="2048">
        <v>8</v>
      </c>
      <c r="B12" s="13" t="s">
        <v>2116</v>
      </c>
    </row>
    <row r="13" spans="1:2" x14ac:dyDescent="0.2">
      <c r="A13" s="2048"/>
    </row>
    <row r="14" spans="1:2" x14ac:dyDescent="0.2">
      <c r="A14" s="2048"/>
    </row>
    <row r="15" spans="1:2" x14ac:dyDescent="0.2">
      <c r="A15" s="2048"/>
    </row>
    <row r="16" spans="1:2" x14ac:dyDescent="0.2">
      <c r="A16" s="2048"/>
    </row>
    <row r="17" spans="1:1" x14ac:dyDescent="0.2">
      <c r="A17" s="2048"/>
    </row>
    <row r="18" spans="1:1" x14ac:dyDescent="0.2">
      <c r="A18" s="2048"/>
    </row>
    <row r="19" spans="1:1" x14ac:dyDescent="0.2">
      <c r="A19" s="2048"/>
    </row>
    <row r="20" spans="1:1" x14ac:dyDescent="0.2">
      <c r="A20" s="2048"/>
    </row>
    <row r="21" spans="1:1" x14ac:dyDescent="0.2">
      <c r="A21" s="2048"/>
    </row>
    <row r="22" spans="1:1" x14ac:dyDescent="0.2">
      <c r="A22" s="2048"/>
    </row>
    <row r="23" spans="1:1" x14ac:dyDescent="0.2">
      <c r="A23" s="2048"/>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Monroe SD 70</v>
      </c>
    </row>
    <row r="65" spans="2:2" x14ac:dyDescent="0.2">
      <c r="B65" s="397">
        <f>COVER!A13</f>
        <v>48072070002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1960154</v>
      </c>
      <c r="C6" s="1634">
        <f>'Acct Summary 7-8'!D8</f>
        <v>136620</v>
      </c>
      <c r="D6" s="1634">
        <f>'Acct Summary 7-8'!F8</f>
        <v>137861</v>
      </c>
      <c r="E6" s="1634">
        <f>'Acct Summary 7-8'!I8</f>
        <v>26108</v>
      </c>
      <c r="F6" s="1634">
        <f>SUM(B6:E6)</f>
        <v>2260743</v>
      </c>
    </row>
    <row r="7" spans="1:8" s="1635" customFormat="1" ht="14.25" customHeight="1" thickBot="1" x14ac:dyDescent="0.25">
      <c r="A7" s="1633" t="s">
        <v>1696</v>
      </c>
      <c r="B7" s="1636">
        <f>'Acct Summary 7-8'!C17</f>
        <v>1885705</v>
      </c>
      <c r="C7" s="1636">
        <f>'Acct Summary 7-8'!D17</f>
        <v>277515</v>
      </c>
      <c r="D7" s="1636">
        <f>'Acct Summary 7-8'!F17</f>
        <v>130945</v>
      </c>
      <c r="E7" s="1899"/>
      <c r="F7" s="1634">
        <f>SUM(B7:E7)</f>
        <v>2294165</v>
      </c>
    </row>
    <row r="8" spans="1:8" s="1635" customFormat="1" ht="14.25" thickTop="1" thickBot="1" x14ac:dyDescent="0.25">
      <c r="A8" s="1637" t="s">
        <v>1697</v>
      </c>
      <c r="B8" s="1638">
        <f>(B6-B7)</f>
        <v>74449</v>
      </c>
      <c r="C8" s="1638">
        <f>(C6-C7)</f>
        <v>-140895</v>
      </c>
      <c r="D8" s="1638">
        <f>(D6-D7)</f>
        <v>6916</v>
      </c>
      <c r="E8" s="1636">
        <f>(E6-E7)</f>
        <v>26108</v>
      </c>
      <c r="F8" s="1639">
        <f>SUM(F6-F7)</f>
        <v>-33422</v>
      </c>
    </row>
    <row r="9" spans="1:8" s="1635" customFormat="1" ht="14.25" thickTop="1" thickBot="1" x14ac:dyDescent="0.25">
      <c r="A9" s="1640" t="s">
        <v>1963</v>
      </c>
      <c r="B9" s="1641">
        <f>'Acct Summary 7-8'!C81</f>
        <v>1610728</v>
      </c>
      <c r="C9" s="1641">
        <f>'Acct Summary 7-8'!D81</f>
        <v>263743</v>
      </c>
      <c r="D9" s="1641">
        <f>'Acct Summary 7-8'!F81</f>
        <v>284783</v>
      </c>
      <c r="E9" s="1641">
        <f>'Acct Summary 7-8'!I81</f>
        <v>592047</v>
      </c>
      <c r="F9" s="1720">
        <f>SUM(B9:E9)</f>
        <v>2751301</v>
      </c>
    </row>
    <row r="10" spans="1:8" ht="16.5" customHeight="1" thickTop="1" x14ac:dyDescent="0.2">
      <c r="A10" s="1642"/>
      <c r="B10" s="1643"/>
      <c r="C10" s="2396" t="str">
        <f>IF(AND(F8&lt;0,F9&gt;=0,ABS(F8*3)&gt;ABS(F9)),A14,IF(AND(F8&lt;0,F9&gt;0,ABS(F8*3)&lt;=ABS(F9)),A15,IF(AND(F8&lt;0,F9&lt;0),A14,IF(F9=0,A17,A16))))</f>
        <v>Unbalanced -  however, a deficit reduction plan is not required at this time.</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 colorId="8" zoomScale="110" zoomScaleNormal="110" workbookViewId="0">
      <selection activeCell="D86" sqref="D8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1"/>
      <c r="B8" s="2412"/>
      <c r="C8" s="2412"/>
      <c r="D8" s="2413"/>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6" t="s">
        <v>1999</v>
      </c>
      <c r="D11" s="2417"/>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2054</v>
      </c>
      <c r="D28" s="226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3" t="s">
        <v>1940</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5" t="str">
        <f>COVER!A17</f>
        <v>Monroe SD 70</v>
      </c>
      <c r="B7" s="2426"/>
      <c r="C7" s="2426"/>
      <c r="D7" s="2427"/>
      <c r="E7" s="2428">
        <f>COVER!A13</f>
        <v>48072070002</v>
      </c>
      <c r="F7" s="2429"/>
      <c r="G7" s="2430" t="str">
        <f>COVER!T23</f>
        <v>065-026904</v>
      </c>
      <c r="H7" s="2431"/>
      <c r="I7" s="2431"/>
      <c r="J7" s="2431"/>
      <c r="K7" s="2431"/>
      <c r="L7" s="243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3"/>
      <c r="B9" s="2434"/>
      <c r="C9" s="2434"/>
      <c r="D9" s="2434"/>
      <c r="E9" s="2434"/>
      <c r="F9" s="2435"/>
      <c r="G9" s="2436" t="str">
        <f>COVER!T13</f>
        <v>John E.  Meister,  CPA</v>
      </c>
      <c r="H9" s="2437"/>
      <c r="I9" s="2437"/>
      <c r="J9" s="2437"/>
      <c r="K9" s="2437"/>
      <c r="L9" s="2438"/>
    </row>
    <row r="10" spans="1:29" ht="13.5" customHeight="1" x14ac:dyDescent="0.2">
      <c r="A10" s="2439"/>
      <c r="B10" s="2440"/>
      <c r="C10" s="2440"/>
      <c r="D10" s="2440"/>
      <c r="E10" s="2440"/>
      <c r="F10" s="2441"/>
      <c r="G10" s="2436" t="str">
        <f>COVER!T17</f>
        <v>809 W. Detweiller Drive, Suite 804</v>
      </c>
      <c r="H10" s="2442"/>
      <c r="I10" s="2442"/>
      <c r="J10" s="2442"/>
      <c r="K10" s="2442"/>
      <c r="L10" s="2443"/>
    </row>
    <row r="11" spans="1:29" ht="13.5" customHeight="1" x14ac:dyDescent="0.2">
      <c r="A11" s="2042" t="s">
        <v>2045</v>
      </c>
      <c r="B11" s="2043"/>
      <c r="C11" s="2022"/>
      <c r="D11" s="2046"/>
      <c r="E11" s="2022"/>
      <c r="F11" s="2023"/>
      <c r="G11" s="2436" t="str">
        <f>COVER!T19</f>
        <v>Peoria</v>
      </c>
      <c r="H11" s="2442"/>
      <c r="I11" s="2442"/>
      <c r="J11" s="1984" t="str">
        <f>COVER!X19</f>
        <v>IL</v>
      </c>
      <c r="K11" s="1984">
        <f>COVER!Z19</f>
        <v>61615</v>
      </c>
      <c r="L11" s="2026"/>
    </row>
    <row r="12" spans="1:29" ht="13.5" customHeight="1" x14ac:dyDescent="0.2">
      <c r="A12" s="2444" t="s">
        <v>2044</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2047</v>
      </c>
      <c r="H13" s="2028"/>
      <c r="I13" s="2447" t="str">
        <f>COVER!T25</f>
        <v>ron.hilton1@comcast.net</v>
      </c>
      <c r="J13" s="2448"/>
      <c r="K13" s="2448"/>
      <c r="L13" s="2449"/>
    </row>
    <row r="14" spans="1:29" ht="13.5" customHeight="1" x14ac:dyDescent="0.2">
      <c r="A14" s="2436" t="str">
        <f>COVER!A19</f>
        <v>5137 West Cisna Road</v>
      </c>
      <c r="B14" s="2434"/>
      <c r="C14" s="2434"/>
      <c r="D14" s="2434"/>
      <c r="E14" s="2033">
        <v>0</v>
      </c>
      <c r="F14" s="1307"/>
      <c r="G14" s="2029" t="s">
        <v>1413</v>
      </c>
      <c r="H14" s="1290"/>
      <c r="I14" s="1290"/>
      <c r="J14" s="1290"/>
      <c r="K14" s="1290"/>
      <c r="L14" s="2025"/>
    </row>
    <row r="15" spans="1:29" ht="13.5" customHeight="1" x14ac:dyDescent="0.2">
      <c r="A15" s="2436" t="str">
        <f>COVER!A21</f>
        <v>Bartonville</v>
      </c>
      <c r="B15" s="2442"/>
      <c r="C15" s="2442"/>
      <c r="D15" s="1289"/>
      <c r="E15" s="1989"/>
      <c r="F15" s="1306"/>
      <c r="G15" s="1983" t="str">
        <f>COVER!T15</f>
        <v>Ron Hilton</v>
      </c>
      <c r="H15" s="1290"/>
      <c r="I15" s="1290"/>
      <c r="J15" s="1290"/>
      <c r="K15" s="1290"/>
      <c r="L15" s="2025"/>
    </row>
    <row r="16" spans="1:29" ht="12.2" customHeight="1" x14ac:dyDescent="0.2">
      <c r="A16" s="2032" t="s">
        <v>2046</v>
      </c>
      <c r="B16" s="1560"/>
      <c r="C16" s="2034">
        <f>COVER!A25</f>
        <v>61607</v>
      </c>
      <c r="D16" s="2034"/>
      <c r="E16" s="2034"/>
      <c r="F16" s="2035"/>
      <c r="G16" s="2450"/>
      <c r="H16" s="2451"/>
      <c r="I16" s="2451"/>
      <c r="J16" s="2451"/>
      <c r="K16" s="2451"/>
      <c r="L16" s="2452"/>
    </row>
    <row r="17" spans="1:13" ht="12.2" customHeight="1" x14ac:dyDescent="0.2">
      <c r="A17" s="2453"/>
      <c r="B17" s="2454"/>
      <c r="C17" s="2454"/>
      <c r="D17" s="2454"/>
      <c r="E17" s="2454"/>
      <c r="F17" s="2455"/>
      <c r="G17" s="2029" t="s">
        <v>1412</v>
      </c>
      <c r="H17" s="1290"/>
      <c r="I17" s="1290"/>
      <c r="J17" s="1290"/>
      <c r="K17" s="2030" t="s">
        <v>1411</v>
      </c>
      <c r="L17" s="2023"/>
      <c r="M17" s="1305"/>
    </row>
    <row r="18" spans="1:13" ht="12.2" customHeight="1" x14ac:dyDescent="0.2">
      <c r="A18" s="2439"/>
      <c r="B18" s="2440"/>
      <c r="C18" s="2440"/>
      <c r="D18" s="2440"/>
      <c r="E18" s="2440"/>
      <c r="F18" s="2441"/>
      <c r="G18" s="2425" t="str">
        <f>COVER!T21</f>
        <v>(309) 683-0441</v>
      </c>
      <c r="H18" s="2426"/>
      <c r="I18" s="2426"/>
      <c r="J18" s="2426"/>
      <c r="K18" s="2425" t="str">
        <f>COVER!X21</f>
        <v>(309) 683-0443</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Monroe SD 70</v>
      </c>
      <c r="B1" s="2424"/>
      <c r="C1" s="2424"/>
      <c r="D1" s="2424"/>
    </row>
    <row r="2" spans="1:11" s="1982" customFormat="1" ht="12.75" x14ac:dyDescent="0.2">
      <c r="A2" s="2458">
        <f>'Single Audit Cover'!E7</f>
        <v>48072070002</v>
      </c>
      <c r="B2" s="2459"/>
      <c r="C2" s="2459"/>
      <c r="D2" s="2459"/>
    </row>
    <row r="3" spans="1:11" s="1982" customFormat="1" ht="12.75" x14ac:dyDescent="0.2">
      <c r="A3" s="2457" t="s">
        <v>2024</v>
      </c>
      <c r="B3" s="2424"/>
      <c r="C3" s="2424"/>
      <c r="D3" s="242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Monroe SD 70</v>
      </c>
      <c r="B1" s="2462"/>
      <c r="C1" s="2462"/>
      <c r="D1" s="2462"/>
      <c r="E1" s="2462"/>
    </row>
    <row r="2" spans="1:5" x14ac:dyDescent="0.2">
      <c r="A2" s="2463">
        <f>'Single Audit Cover'!E7</f>
        <v>48072070002</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125491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14277</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-2435</v>
      </c>
    </row>
    <row r="19" spans="1:4" ht="13.5" thickBot="1" x14ac:dyDescent="0.25">
      <c r="A19" s="1359" t="s">
        <v>1498</v>
      </c>
      <c r="D19" s="1358">
        <f>SUM(D10:D17)</f>
        <v>137333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137333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137333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Monroe SD 70</v>
      </c>
      <c r="C1" s="2467"/>
      <c r="D1" s="2467"/>
      <c r="E1" s="2467"/>
      <c r="F1" s="2467"/>
      <c r="G1" s="2467"/>
      <c r="H1" s="2467"/>
      <c r="I1" s="2467"/>
      <c r="J1" s="2467"/>
      <c r="K1" s="2467"/>
    </row>
    <row r="2" spans="2:12" ht="15" x14ac:dyDescent="0.2">
      <c r="B2" s="2468">
        <f>'Single Audit Cover'!E7</f>
        <v>48072070002</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Monroe SD 70</v>
      </c>
      <c r="B1" s="2474"/>
      <c r="C1" s="2474"/>
      <c r="D1" s="2474"/>
      <c r="E1" s="1437"/>
    </row>
    <row r="2" spans="1:5" ht="13.5" customHeight="1" x14ac:dyDescent="0.2">
      <c r="A2" s="2475">
        <f>'Single Audit Cover'!E7</f>
        <v>48072070002</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Monroe SD 70</v>
      </c>
      <c r="C1" s="2485"/>
      <c r="D1" s="2485"/>
      <c r="E1" s="2485"/>
      <c r="F1" s="2485"/>
      <c r="G1" s="2485"/>
      <c r="H1" s="2485"/>
      <c r="I1" s="2485"/>
      <c r="J1" s="1476"/>
    </row>
    <row r="2" spans="2:10" s="1367" customFormat="1" ht="12.75" customHeight="1" x14ac:dyDescent="0.2">
      <c r="B2" s="2486">
        <f>'Single Audit Cover'!E7</f>
        <v>48072070002</v>
      </c>
      <c r="C2" s="2487"/>
      <c r="D2" s="2487"/>
      <c r="E2" s="2487"/>
      <c r="F2" s="2487"/>
      <c r="G2" s="2487"/>
      <c r="H2" s="2487"/>
      <c r="I2" s="2487"/>
      <c r="J2" s="1476"/>
    </row>
    <row r="3" spans="2:10" s="1367" customFormat="1" ht="12.75" customHeight="1" x14ac:dyDescent="0.2">
      <c r="B3" s="2488" t="s">
        <v>1569</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3"/>
      <c r="D11" s="248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10"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Monroe SD 70</v>
      </c>
      <c r="C1" s="2484"/>
      <c r="D1" s="2484"/>
      <c r="E1" s="2484"/>
      <c r="F1" s="2484"/>
      <c r="G1" s="2484"/>
      <c r="H1" s="2484"/>
      <c r="I1" s="2484"/>
      <c r="J1" s="2484"/>
      <c r="K1" s="2484"/>
      <c r="L1" s="1524"/>
      <c r="M1" s="1524"/>
    </row>
    <row r="2" spans="1:13" ht="12" customHeight="1" x14ac:dyDescent="0.2">
      <c r="B2" s="2486">
        <f>'Single Audit Cover'!E7</f>
        <v>48072070002</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v>1</v>
      </c>
      <c r="E10" s="1427"/>
      <c r="F10" s="1434" t="s">
        <v>1587</v>
      </c>
      <c r="G10" s="1516"/>
      <c r="H10" s="1517" t="s">
        <v>1586</v>
      </c>
      <c r="I10" s="1516" t="s">
        <v>2098</v>
      </c>
      <c r="J10" s="1515" t="s">
        <v>1585</v>
      </c>
      <c r="K10" s="1427"/>
      <c r="L10" s="1478"/>
    </row>
    <row r="11" spans="1:13" ht="13.5" customHeight="1" x14ac:dyDescent="0.2">
      <c r="B11" s="1427"/>
      <c r="C11" s="1427"/>
      <c r="D11" s="1427"/>
      <c r="E11" s="1427"/>
      <c r="F11" s="1427"/>
      <c r="G11" s="1460"/>
      <c r="H11" s="1427"/>
      <c r="I11" s="1514" t="s">
        <v>1584</v>
      </c>
      <c r="J11" s="1427"/>
      <c r="K11" s="1513">
        <v>1990</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t="s">
        <v>2117</v>
      </c>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t="s">
        <v>2118</v>
      </c>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t="s">
        <v>2119</v>
      </c>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t="s">
        <v>2120</v>
      </c>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t="s">
        <v>2121</v>
      </c>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t="s">
        <v>2122</v>
      </c>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t="s">
        <v>2123</v>
      </c>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35" orientation="portrait" useFirstPageNumber="1" r:id="rId1"/>
  <headerFooter alignWithMargins="0">
    <oddHeader>&amp;L&amp;8Page 35&amp;R&amp;8Page 35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31" zoomScale="110"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11.8554687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Monroe SD 70</v>
      </c>
      <c r="C1" s="2484"/>
      <c r="D1" s="2484"/>
      <c r="E1" s="2484"/>
      <c r="F1" s="2484"/>
      <c r="G1" s="2484"/>
      <c r="H1" s="2484"/>
      <c r="I1" s="2484"/>
      <c r="J1" s="2484"/>
      <c r="K1" s="2484"/>
      <c r="L1" s="1524"/>
      <c r="M1" s="1524"/>
    </row>
    <row r="2" spans="1:13" ht="12" customHeight="1" x14ac:dyDescent="0.2">
      <c r="B2" s="2486">
        <f>'Single Audit Cover'!E7</f>
        <v>48072070002</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v>2</v>
      </c>
      <c r="E10" s="1427"/>
      <c r="F10" s="1434" t="s">
        <v>1587</v>
      </c>
      <c r="G10" s="1516"/>
      <c r="H10" s="1517" t="s">
        <v>1586</v>
      </c>
      <c r="I10" s="1516" t="s">
        <v>2098</v>
      </c>
      <c r="J10" s="1515" t="s">
        <v>1585</v>
      </c>
      <c r="K10" s="1427"/>
      <c r="L10" s="1478"/>
    </row>
    <row r="11" spans="1:13" ht="13.5" customHeight="1" x14ac:dyDescent="0.2">
      <c r="B11" s="1427"/>
      <c r="C11" s="1427"/>
      <c r="D11" s="1427"/>
      <c r="E11" s="1427"/>
      <c r="F11" s="1427"/>
      <c r="G11" s="1460"/>
      <c r="H11" s="1427"/>
      <c r="I11" s="1514" t="s">
        <v>1584</v>
      </c>
      <c r="J11" s="1427"/>
      <c r="K11" s="1513">
        <v>2008</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3.25" customHeight="1" x14ac:dyDescent="0.2">
      <c r="B14" s="2495" t="s">
        <v>2124</v>
      </c>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69.75" customHeight="1" x14ac:dyDescent="0.2">
      <c r="B17" s="2495" t="s">
        <v>2125</v>
      </c>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39" customHeight="1" x14ac:dyDescent="0.2">
      <c r="B20" s="2498" t="s">
        <v>2126</v>
      </c>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0.5" customHeight="1" x14ac:dyDescent="0.2">
      <c r="B23" s="2495" t="s">
        <v>2127</v>
      </c>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t="s">
        <v>2128</v>
      </c>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t="s">
        <v>2129</v>
      </c>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55.5" customHeight="1" x14ac:dyDescent="0.2">
      <c r="B32" s="2494" t="s">
        <v>2130</v>
      </c>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7" firstPageNumber="41" orientation="portrait" useFirstPageNumber="1" r:id="rId1"/>
  <headerFooter alignWithMargins="0">
    <oddHeader>&amp;L&amp;8Page 36&amp;R&amp;8Page 36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Monroe SD 70</v>
      </c>
      <c r="C1" s="2500"/>
      <c r="D1" s="2500"/>
      <c r="E1" s="2500"/>
      <c r="F1" s="2500"/>
      <c r="G1" s="2500"/>
      <c r="H1" s="2500"/>
      <c r="I1" s="2500"/>
      <c r="J1" s="2500"/>
      <c r="K1" s="2500"/>
      <c r="L1" s="1545"/>
    </row>
    <row r="2" spans="1:12" ht="12.75" customHeight="1" x14ac:dyDescent="0.2">
      <c r="B2" s="2501">
        <f>'Single Audit Cover'!E7</f>
        <v>48072070002</v>
      </c>
      <c r="C2" s="2501"/>
      <c r="D2" s="2501"/>
      <c r="E2" s="2501"/>
      <c r="F2" s="2501"/>
      <c r="G2" s="2501"/>
      <c r="H2" s="2501"/>
      <c r="I2" s="2501"/>
      <c r="J2" s="2501"/>
      <c r="K2" s="2501"/>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Monroe SD 70</v>
      </c>
      <c r="C1" s="2484"/>
      <c r="D1" s="2484"/>
      <c r="E1" s="1557"/>
    </row>
    <row r="2" spans="2:5" s="1387" customFormat="1" ht="12.75" customHeight="1" x14ac:dyDescent="0.2">
      <c r="B2" s="2486">
        <f>'Single Audit Cover'!E7</f>
        <v>48072070002</v>
      </c>
      <c r="C2" s="2486"/>
      <c r="D2" s="2486"/>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Monroe SD 70</v>
      </c>
      <c r="C1" s="2484"/>
      <c r="D1" s="2484"/>
      <c r="E1" s="2484"/>
      <c r="F1" s="1545"/>
      <c r="G1" s="1545"/>
      <c r="H1" s="1545"/>
      <c r="I1" s="1545"/>
      <c r="J1" s="1545"/>
      <c r="K1" s="1545"/>
      <c r="L1" s="1545"/>
    </row>
    <row r="2" spans="2:12" ht="13.5" customHeight="1" x14ac:dyDescent="0.2">
      <c r="B2" s="2486">
        <f>'Single Audit Cover'!E7</f>
        <v>48072070002</v>
      </c>
      <c r="C2" s="2486"/>
      <c r="D2" s="2486"/>
      <c r="E2" s="2486"/>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48072070002</v>
      </c>
    </row>
    <row r="3" spans="1:2" x14ac:dyDescent="0.2">
      <c r="A3" t="s">
        <v>1132</v>
      </c>
      <c r="B3" s="1232" t="str">
        <f>COVER!A15</f>
        <v>Peoria</v>
      </c>
    </row>
    <row r="4" spans="1:2" x14ac:dyDescent="0.2">
      <c r="A4" t="s">
        <v>1188</v>
      </c>
      <c r="B4" s="1232" t="str">
        <f>COVER!A17</f>
        <v>Monroe SD 70</v>
      </c>
    </row>
    <row r="5" spans="1:2" x14ac:dyDescent="0.2">
      <c r="A5" t="s">
        <v>819</v>
      </c>
      <c r="B5" s="1232" t="str">
        <f>COVER!A38</f>
        <v>Darrick Reiley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Yes</v>
      </c>
    </row>
    <row r="15" spans="1:2" x14ac:dyDescent="0.2">
      <c r="A15" t="s">
        <v>676</v>
      </c>
      <c r="B15" s="1232" t="str">
        <f>COVER!T23</f>
        <v>065-026904</v>
      </c>
    </row>
    <row r="16" spans="1:2" x14ac:dyDescent="0.2">
      <c r="A16" t="s">
        <v>501</v>
      </c>
      <c r="B16" s="1232" t="str">
        <f>COVER!T13</f>
        <v>John E.  Meister,  CPA</v>
      </c>
    </row>
    <row r="17" spans="1:2" x14ac:dyDescent="0.2">
      <c r="A17" t="s">
        <v>1052</v>
      </c>
      <c r="B17" s="1232" t="str">
        <f>COVER!T15</f>
        <v>Ron Hilton</v>
      </c>
    </row>
    <row r="18" spans="1:2" x14ac:dyDescent="0.2">
      <c r="A18" t="s">
        <v>1370</v>
      </c>
      <c r="B18" s="1232" t="str">
        <f>COVER!T17</f>
        <v>809 W. Detweiller Drive, Suite 804</v>
      </c>
    </row>
    <row r="19" spans="1:2" x14ac:dyDescent="0.2">
      <c r="A19" t="s">
        <v>1054</v>
      </c>
      <c r="B19" s="1232" t="str">
        <f>COVER!T25</f>
        <v>ron.hilton1@comcast.net</v>
      </c>
    </row>
    <row r="20" spans="1:2" x14ac:dyDescent="0.2">
      <c r="A20" t="s">
        <v>1055</v>
      </c>
      <c r="B20" s="1232" t="str">
        <f>COVER!T19</f>
        <v>Peoria</v>
      </c>
    </row>
    <row r="21" spans="1:2" x14ac:dyDescent="0.2">
      <c r="A21" t="s">
        <v>569</v>
      </c>
      <c r="B21" s="1232" t="str">
        <f>COVER!X19</f>
        <v>IL</v>
      </c>
    </row>
    <row r="22" spans="1:2" x14ac:dyDescent="0.2">
      <c r="A22" t="s">
        <v>1056</v>
      </c>
      <c r="B22" s="1232">
        <f>COVER!Z19</f>
        <v>61615</v>
      </c>
    </row>
    <row r="23" spans="1:2" x14ac:dyDescent="0.2">
      <c r="A23" t="s">
        <v>1372</v>
      </c>
      <c r="B23" s="1232" t="str">
        <f>COVER!T21</f>
        <v>(309) 683-0441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1080350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1584</v>
      </c>
      <c r="D76" s="14" t="str">
        <f t="shared" si="0"/>
        <v>Error?</v>
      </c>
    </row>
    <row r="77" spans="1:4" x14ac:dyDescent="0.2">
      <c r="A77" s="55">
        <v>16</v>
      </c>
      <c r="B77" s="1232">
        <f>'Assets-Liab 5-6'!C13</f>
        <v>1610728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1600728</v>
      </c>
      <c r="D92" s="14" t="str">
        <f t="shared" si="0"/>
        <v>Error?</v>
      </c>
    </row>
    <row r="93" spans="1:4" x14ac:dyDescent="0.2">
      <c r="A93" s="55">
        <v>32</v>
      </c>
      <c r="B93" s="1232">
        <f>'Assets-Liab 5-6'!C41</f>
        <v>1610728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201490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1301</v>
      </c>
      <c r="D108" s="14" t="str">
        <f t="shared" si="0"/>
        <v>Error?</v>
      </c>
    </row>
    <row r="109" spans="1:4" x14ac:dyDescent="0.2">
      <c r="A109" s="55">
        <v>48</v>
      </c>
      <c r="B109" s="1232">
        <f>'Assets-Liab 5-6'!D13</f>
        <v>263743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263743</v>
      </c>
      <c r="D123" s="14" t="str">
        <f t="shared" si="0"/>
        <v>Error?</v>
      </c>
    </row>
    <row r="124" spans="1:4" x14ac:dyDescent="0.2">
      <c r="A124" s="55">
        <v>63</v>
      </c>
      <c r="B124" s="1232">
        <f>'Assets-Liab 5-6'!D41</f>
        <v>263743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24119</v>
      </c>
      <c r="D129" s="14" t="str">
        <f t="shared" si="1"/>
        <v>Error?</v>
      </c>
    </row>
    <row r="130" spans="1:4" x14ac:dyDescent="0.2">
      <c r="A130" s="55">
        <v>69</v>
      </c>
      <c r="B130" s="1232">
        <f>'Assets-Liab 5-6'!E12</f>
        <v>0</v>
      </c>
      <c r="D130" s="14" t="str">
        <f t="shared" si="1"/>
        <v>Error?</v>
      </c>
    </row>
    <row r="131" spans="1:4" x14ac:dyDescent="0.2">
      <c r="A131" s="55">
        <v>70</v>
      </c>
      <c r="B131" s="1232">
        <f>'Assets-Liab 5-6'!E13</f>
        <v>24119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24119</v>
      </c>
      <c r="D140" s="14" t="str">
        <f t="shared" si="1"/>
        <v>Error?</v>
      </c>
    </row>
    <row r="141" spans="1:4" x14ac:dyDescent="0.2">
      <c r="A141" s="55">
        <v>80</v>
      </c>
      <c r="B141" s="1232">
        <f>'Assets-Liab 5-6'!E41</f>
        <v>24119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270755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284783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284783</v>
      </c>
      <c r="D170" s="14" t="str">
        <f t="shared" si="1"/>
        <v>Error?</v>
      </c>
    </row>
    <row r="171" spans="1:4" x14ac:dyDescent="0.2">
      <c r="A171" s="55">
        <v>110</v>
      </c>
      <c r="B171" s="1232">
        <f>'Assets-Liab 5-6'!F41</f>
        <v>284783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37792</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37792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37792</v>
      </c>
      <c r="D189" s="14" t="str">
        <f t="shared" si="1"/>
        <v>Error?</v>
      </c>
    </row>
    <row r="190" spans="1:4" x14ac:dyDescent="0.2">
      <c r="A190" s="55">
        <v>129</v>
      </c>
      <c r="B190" s="1232">
        <f>'Assets-Liab 5-6'!G41</f>
        <v>37792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46188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46188</v>
      </c>
      <c r="D212" s="14" t="str">
        <f t="shared" si="2"/>
        <v>Error?</v>
      </c>
    </row>
    <row r="213" spans="1:4" x14ac:dyDescent="0.2">
      <c r="A213" s="91">
        <v>152</v>
      </c>
      <c r="B213" s="1232">
        <f>'Assets-Liab 5-6'!H41</f>
        <v>46188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16025</v>
      </c>
      <c r="D273" s="14" t="str">
        <f t="shared" si="3"/>
        <v>Error?</v>
      </c>
    </row>
    <row r="274" spans="1:4" x14ac:dyDescent="0.2">
      <c r="A274" s="55">
        <v>213</v>
      </c>
      <c r="B274" s="1232">
        <f>'Assets-Liab 5-6'!M17</f>
        <v>786009</v>
      </c>
      <c r="D274" s="14" t="str">
        <f t="shared" si="3"/>
        <v>Error?</v>
      </c>
    </row>
    <row r="275" spans="1:4" x14ac:dyDescent="0.2">
      <c r="A275" s="55">
        <v>214</v>
      </c>
      <c r="B275" s="1232">
        <f>'Assets-Liab 5-6'!M18</f>
        <v>399096</v>
      </c>
      <c r="D275" s="14" t="str">
        <f t="shared" si="3"/>
        <v>Error?</v>
      </c>
    </row>
    <row r="276" spans="1:4" x14ac:dyDescent="0.2">
      <c r="A276" s="55">
        <v>215</v>
      </c>
      <c r="B276" s="1232">
        <f>'Assets-Liab 5-6'!M19</f>
        <v>159238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1360368</v>
      </c>
      <c r="C279" s="14" t="s">
        <v>672</v>
      </c>
      <c r="D279" s="14" t="str">
        <f t="shared" si="3"/>
        <v>Error?</v>
      </c>
    </row>
    <row r="280" spans="1:4" x14ac:dyDescent="0.2">
      <c r="A280" s="55">
        <v>219</v>
      </c>
      <c r="B280" s="1232">
        <f>'Assets-Liab 5-6'!M40</f>
        <v>1360368</v>
      </c>
      <c r="D280" s="14" t="str">
        <f t="shared" si="3"/>
        <v>Error?</v>
      </c>
    </row>
    <row r="281" spans="1:4" x14ac:dyDescent="0.2">
      <c r="A281" s="55">
        <v>220</v>
      </c>
      <c r="B281" s="1232">
        <f>'Assets-Liab 5-6'!M41</f>
        <v>1360368</v>
      </c>
      <c r="C281" s="14" t="s">
        <v>672</v>
      </c>
      <c r="D281" s="14" t="str">
        <f t="shared" si="3"/>
        <v>Error?</v>
      </c>
    </row>
    <row r="282" spans="1:4" x14ac:dyDescent="0.2">
      <c r="A282" s="55">
        <v>221</v>
      </c>
      <c r="B282" s="1232">
        <f>'Assets-Liab 5-6'!N21</f>
        <v>24119</v>
      </c>
      <c r="D282" s="14" t="str">
        <f t="shared" si="3"/>
        <v>Error?</v>
      </c>
    </row>
    <row r="283" spans="1:4" x14ac:dyDescent="0.2">
      <c r="A283" s="55">
        <v>222</v>
      </c>
      <c r="B283" s="1232">
        <f>'Assets-Liab 5-6'!N22</f>
        <v>175881</v>
      </c>
      <c r="D283" s="14" t="str">
        <f t="shared" si="3"/>
        <v>Error?</v>
      </c>
    </row>
    <row r="284" spans="1:4" x14ac:dyDescent="0.2">
      <c r="A284" s="55">
        <v>223</v>
      </c>
      <c r="B284" s="1232">
        <f>'Assets-Liab 5-6'!N23</f>
        <v>200000</v>
      </c>
      <c r="C284" s="14" t="s">
        <v>672</v>
      </c>
      <c r="D284" s="14" t="str">
        <f t="shared" si="3"/>
        <v>Error?</v>
      </c>
    </row>
    <row r="285" spans="1:4" x14ac:dyDescent="0.2">
      <c r="A285" s="55">
        <v>224</v>
      </c>
      <c r="B285" s="1232">
        <f>'Assets-Liab 5-6'!N36</f>
        <v>200000</v>
      </c>
      <c r="D285" s="14" t="str">
        <f t="shared" si="3"/>
        <v>Error?</v>
      </c>
    </row>
    <row r="286" spans="1:4" x14ac:dyDescent="0.2">
      <c r="A286" s="83">
        <v>225</v>
      </c>
      <c r="D286" s="14" t="str">
        <f t="shared" si="3"/>
        <v>OK</v>
      </c>
    </row>
    <row r="287" spans="1:4" x14ac:dyDescent="0.2">
      <c r="A287" s="55">
        <v>226</v>
      </c>
      <c r="B287" s="1232">
        <f>'Assets-Liab 5-6'!N37</f>
        <v>200000</v>
      </c>
      <c r="C287" s="14" t="s">
        <v>672</v>
      </c>
      <c r="D287" s="14" t="str">
        <f t="shared" si="3"/>
        <v>Error?</v>
      </c>
    </row>
    <row r="288" spans="1:4" x14ac:dyDescent="0.2">
      <c r="A288" s="55">
        <v>227</v>
      </c>
      <c r="B288" s="1232">
        <f>'Assets-Liab 5-6'!N41</f>
        <v>200000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12770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894819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35186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938593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4068</v>
      </c>
      <c r="D728" s="14" t="str">
        <f t="shared" si="10"/>
        <v>Error?</v>
      </c>
    </row>
    <row r="729" spans="1:4" x14ac:dyDescent="0.2">
      <c r="A729" s="55">
        <v>668</v>
      </c>
      <c r="B729" s="1232">
        <f>'Expenditures 15-22'!C45</f>
        <v>10413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14481</v>
      </c>
      <c r="C731" s="14" t="s">
        <v>672</v>
      </c>
      <c r="D731" s="14" t="str">
        <f t="shared" si="10"/>
        <v>Error?</v>
      </c>
    </row>
    <row r="732" spans="1:4" x14ac:dyDescent="0.2">
      <c r="A732" s="55">
        <v>671</v>
      </c>
      <c r="B732" s="1232">
        <f>'Expenditures 15-22'!C49</f>
        <v>1773</v>
      </c>
      <c r="D732" s="14" t="str">
        <f t="shared" si="10"/>
        <v>Error?</v>
      </c>
    </row>
    <row r="733" spans="1:4" x14ac:dyDescent="0.2">
      <c r="A733" s="55">
        <v>672</v>
      </c>
      <c r="B733" s="1232">
        <f>'Expenditures 15-22'!C50</f>
        <v>101453</v>
      </c>
      <c r="D733" s="14" t="str">
        <f t="shared" si="10"/>
        <v>Error?</v>
      </c>
    </row>
    <row r="734" spans="1:4" x14ac:dyDescent="0.2">
      <c r="A734" s="55">
        <v>673</v>
      </c>
      <c r="B734" s="1232">
        <f>'Expenditures 15-22'!C53</f>
        <v>103226</v>
      </c>
      <c r="C734" s="14" t="s">
        <v>672</v>
      </c>
      <c r="D734" s="14" t="str">
        <f t="shared" si="10"/>
        <v>Error?</v>
      </c>
    </row>
    <row r="735" spans="1:4" x14ac:dyDescent="0.2">
      <c r="A735" s="55">
        <v>674</v>
      </c>
      <c r="B735" s="1232">
        <f>'Expenditures 15-22'!C55</f>
        <v>43500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43500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31998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31374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63372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224579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1163172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125032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466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126246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23283</v>
      </c>
      <c r="D786" s="14" t="str">
        <f t="shared" si="11"/>
        <v>Error?</v>
      </c>
    </row>
    <row r="787" spans="1:4" x14ac:dyDescent="0.2">
      <c r="A787" s="55">
        <v>726</v>
      </c>
      <c r="B787" s="1232">
        <f>'Expenditures 15-22'!D45</f>
        <v>586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23869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29503</v>
      </c>
      <c r="D791" s="14" t="str">
        <f t="shared" si="11"/>
        <v>Error?</v>
      </c>
    </row>
    <row r="792" spans="1:4" x14ac:dyDescent="0.2">
      <c r="A792" s="55">
        <v>731</v>
      </c>
      <c r="B792" s="1232">
        <f>'Expenditures 15-22'!D53</f>
        <v>29503</v>
      </c>
      <c r="C792" s="14" t="s">
        <v>672</v>
      </c>
      <c r="D792" s="14" t="str">
        <f t="shared" si="11"/>
        <v>Error?</v>
      </c>
    </row>
    <row r="793" spans="1:4" x14ac:dyDescent="0.2">
      <c r="A793" s="55">
        <v>732</v>
      </c>
      <c r="B793" s="1232">
        <f>'Expenditures 15-22'!D55</f>
        <v>14902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14902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7229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3182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10411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78685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204931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59304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5761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65065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1693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12817</v>
      </c>
      <c r="D846" s="14" t="str">
        <f t="shared" si="12"/>
        <v>Error?</v>
      </c>
    </row>
    <row r="847" spans="1:4" x14ac:dyDescent="0.2">
      <c r="A847" s="55">
        <v>786</v>
      </c>
      <c r="B847" s="1232">
        <f>'Expenditures 15-22'!E47</f>
        <v>14510</v>
      </c>
      <c r="C847" s="14" t="s">
        <v>672</v>
      </c>
      <c r="D847" s="14" t="str">
        <f t="shared" si="12"/>
        <v>Error?</v>
      </c>
    </row>
    <row r="848" spans="1:4" x14ac:dyDescent="0.2">
      <c r="A848" s="55">
        <v>787</v>
      </c>
      <c r="B848" s="1232">
        <f>'Expenditures 15-22'!E49</f>
        <v>10419</v>
      </c>
      <c r="D848" s="14" t="str">
        <f t="shared" si="12"/>
        <v>Error?</v>
      </c>
    </row>
    <row r="849" spans="1:4" x14ac:dyDescent="0.2">
      <c r="A849" s="55">
        <v>788</v>
      </c>
      <c r="B849" s="1232">
        <f>'Expenditures 15-22'!E50</f>
        <v>4490</v>
      </c>
      <c r="D849" s="14" t="str">
        <f t="shared" si="12"/>
        <v>Error?</v>
      </c>
    </row>
    <row r="850" spans="1:4" x14ac:dyDescent="0.2">
      <c r="A850" s="55">
        <v>789</v>
      </c>
      <c r="B850" s="1232">
        <f>'Expenditures 15-22'!E53</f>
        <v>14909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552</v>
      </c>
      <c r="D855" s="14" t="str">
        <f t="shared" si="12"/>
        <v>Error?</v>
      </c>
    </row>
    <row r="856" spans="1:4" x14ac:dyDescent="0.2">
      <c r="A856" s="55">
        <v>795</v>
      </c>
      <c r="B856" s="1232">
        <f>'Expenditures 15-22'!E61</f>
        <v>2317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2793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5662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35081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101248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79351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8614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87965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1125</v>
      </c>
      <c r="D906" s="14" t="str">
        <f t="shared" si="13"/>
        <v>Error?</v>
      </c>
    </row>
    <row r="907" spans="1:4" x14ac:dyDescent="0.2">
      <c r="A907" s="55">
        <v>846</v>
      </c>
      <c r="B907" s="1232">
        <f>'Expenditures 15-22'!F50</f>
        <v>93</v>
      </c>
      <c r="D907" s="14" t="str">
        <f t="shared" si="13"/>
        <v>Error?</v>
      </c>
    </row>
    <row r="908" spans="1:4" x14ac:dyDescent="0.2">
      <c r="A908" s="55">
        <v>847</v>
      </c>
      <c r="B908" s="1232">
        <f>'Expenditures 15-22'!F53</f>
        <v>1218</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49222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49270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50488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138453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28795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28795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28795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815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1696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2511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1480</v>
      </c>
      <c r="D1022" s="14" t="str">
        <f t="shared" si="14"/>
        <v>Error?</v>
      </c>
    </row>
    <row r="1023" spans="1:4" x14ac:dyDescent="0.2">
      <c r="A1023" s="55">
        <v>962</v>
      </c>
      <c r="B1023" s="1232">
        <f>'Expenditures 15-22'!H50</f>
        <v>120</v>
      </c>
      <c r="D1023" s="14" t="str">
        <f t="shared" ref="D1023:D1086" si="15">IF(ISBLANK(B1023),"OK",IF(A1023-B1023=0,"OK","Error?"))</f>
        <v>Error?</v>
      </c>
    </row>
    <row r="1024" spans="1:4" x14ac:dyDescent="0.2">
      <c r="A1024" s="55">
        <v>963</v>
      </c>
      <c r="B1024" s="1232">
        <f>'Expenditures 15-22'!H53</f>
        <v>1600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1600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244259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622</v>
      </c>
      <c r="D1051" s="14" t="str">
        <f t="shared" si="15"/>
        <v>Error?</v>
      </c>
    </row>
    <row r="1052" spans="1:4" x14ac:dyDescent="0.2">
      <c r="A1052" s="83">
        <v>991</v>
      </c>
      <c r="D1052" s="14" t="str">
        <f t="shared" si="15"/>
        <v>OK</v>
      </c>
    </row>
    <row r="1053" spans="1:4" x14ac:dyDescent="0.2">
      <c r="A1053" s="55">
        <v>992</v>
      </c>
      <c r="B1053" s="1232">
        <f>'Expenditures 15-22'!H110</f>
        <v>622</v>
      </c>
      <c r="C1053" s="14" t="s">
        <v>672</v>
      </c>
      <c r="D1053" s="14" t="str">
        <f t="shared" si="15"/>
        <v>Error?</v>
      </c>
    </row>
    <row r="1054" spans="1:4" x14ac:dyDescent="0.2">
      <c r="A1054" s="55">
        <v>993</v>
      </c>
      <c r="B1054" s="1232">
        <f>'Expenditures 15-22'!H114</f>
        <v>248992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1188230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51723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1249289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29044</v>
      </c>
      <c r="C1116" s="14" t="s">
        <v>672</v>
      </c>
      <c r="D1116" s="14" t="str">
        <f t="shared" si="16"/>
        <v>Error?</v>
      </c>
    </row>
    <row r="1117" spans="1:4" x14ac:dyDescent="0.2">
      <c r="A1117" s="55">
        <v>1056</v>
      </c>
      <c r="B1117" s="1232">
        <f>'Expenditures 15-22'!K45</f>
        <v>10999</v>
      </c>
      <c r="C1117" s="14" t="s">
        <v>672</v>
      </c>
      <c r="D1117" s="14" t="str">
        <f t="shared" si="16"/>
        <v>Error?</v>
      </c>
    </row>
    <row r="1118" spans="1:4" x14ac:dyDescent="0.2">
      <c r="A1118" s="55">
        <v>1057</v>
      </c>
      <c r="B1118" s="1232">
        <f>'Expenditures 15-22'!K46</f>
        <v>12817</v>
      </c>
      <c r="C1118" s="14" t="s">
        <v>672</v>
      </c>
      <c r="D1118" s="14" t="str">
        <f t="shared" si="16"/>
        <v>Error?</v>
      </c>
    </row>
    <row r="1119" spans="1:4" x14ac:dyDescent="0.2">
      <c r="A1119" s="55">
        <v>1058</v>
      </c>
      <c r="B1119" s="1232">
        <f>'Expenditures 15-22'!K47</f>
        <v>52860</v>
      </c>
      <c r="C1119" s="14" t="s">
        <v>672</v>
      </c>
      <c r="D1119" s="14" t="str">
        <f t="shared" si="16"/>
        <v>Error?</v>
      </c>
    </row>
    <row r="1120" spans="1:4" x14ac:dyDescent="0.2">
      <c r="A1120" s="55">
        <v>1059</v>
      </c>
      <c r="B1120" s="1232">
        <f>'Expenditures 15-22'!K49</f>
        <v>14797</v>
      </c>
      <c r="C1120" s="14" t="s">
        <v>672</v>
      </c>
      <c r="D1120" s="14" t="str">
        <f t="shared" si="16"/>
        <v>Error?</v>
      </c>
    </row>
    <row r="1121" spans="1:4" x14ac:dyDescent="0.2">
      <c r="A1121" s="55">
        <v>1060</v>
      </c>
      <c r="B1121" s="1232">
        <f>'Expenditures 15-22'!K50</f>
        <v>135659</v>
      </c>
      <c r="C1121" s="14" t="s">
        <v>672</v>
      </c>
      <c r="D1121" s="14" t="str">
        <f t="shared" si="16"/>
        <v>Error?</v>
      </c>
    </row>
    <row r="1122" spans="1:4" x14ac:dyDescent="0.2">
      <c r="A1122" s="55">
        <v>1061</v>
      </c>
      <c r="B1122" s="1232">
        <f>'Expenditures 15-22'!K53</f>
        <v>150456</v>
      </c>
      <c r="C1122" s="14" t="s">
        <v>672</v>
      </c>
      <c r="D1122" s="14" t="str">
        <f t="shared" si="16"/>
        <v>Error?</v>
      </c>
    </row>
    <row r="1123" spans="1:4" x14ac:dyDescent="0.2">
      <c r="A1123" s="55">
        <v>1062</v>
      </c>
      <c r="B1123" s="1232">
        <f>'Expenditures 15-22'!K55</f>
        <v>58402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58402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39827</v>
      </c>
      <c r="C1127" s="14" t="s">
        <v>672</v>
      </c>
      <c r="D1127" s="14" t="str">
        <f t="shared" si="16"/>
        <v>Error?</v>
      </c>
    </row>
    <row r="1128" spans="1:4" x14ac:dyDescent="0.2">
      <c r="A1128" s="55">
        <v>1067</v>
      </c>
      <c r="B1128" s="1232">
        <f>'Expenditures 15-22'!K61</f>
        <v>2317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86571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128715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390433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245361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622</v>
      </c>
      <c r="C1149" s="14" t="s">
        <v>672</v>
      </c>
      <c r="D1149" s="14" t="str">
        <f t="shared" si="16"/>
        <v>Error?</v>
      </c>
    </row>
    <row r="1150" spans="1:4" x14ac:dyDescent="0.2">
      <c r="A1150" s="83">
        <v>1089</v>
      </c>
      <c r="D1150" s="14" t="str">
        <f t="shared" si="16"/>
        <v>OK</v>
      </c>
    </row>
    <row r="1151" spans="1:4" x14ac:dyDescent="0.2">
      <c r="A1151" s="55">
        <v>1090</v>
      </c>
      <c r="B1151" s="1232">
        <f>'Expenditures 15-22'!K110</f>
        <v>622</v>
      </c>
      <c r="C1151" s="14" t="s">
        <v>672</v>
      </c>
      <c r="D1151" s="14" t="str">
        <f t="shared" ref="D1151:D1214" si="17">IF(ISBLANK(B1151),"OK",IF(A1151-B1151=0,"OK","Error?"))</f>
        <v>Error?</v>
      </c>
    </row>
    <row r="1152" spans="1:4" x14ac:dyDescent="0.2">
      <c r="A1152" s="55">
        <v>1091</v>
      </c>
      <c r="B1152" s="1232">
        <f>'Expenditures 15-22'!K114</f>
        <v>1885705</v>
      </c>
      <c r="C1152" s="14" t="s">
        <v>672</v>
      </c>
      <c r="D1152" s="14" t="str">
        <f t="shared" si="17"/>
        <v>Error?</v>
      </c>
    </row>
    <row r="1153" spans="1:4" x14ac:dyDescent="0.2">
      <c r="A1153" s="55">
        <v>1092</v>
      </c>
      <c r="B1153" s="1232">
        <f>'Expenditures 15-22'!K115</f>
        <v>74449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55139</v>
      </c>
      <c r="D1221" s="14" t="str">
        <f t="shared" si="18"/>
        <v>Error?</v>
      </c>
    </row>
    <row r="1222" spans="1:4" x14ac:dyDescent="0.2">
      <c r="A1222" s="83">
        <v>1161</v>
      </c>
      <c r="D1222" s="14" t="str">
        <f t="shared" si="18"/>
        <v>OK</v>
      </c>
    </row>
    <row r="1223" spans="1:4" x14ac:dyDescent="0.2">
      <c r="A1223" s="55">
        <v>1162</v>
      </c>
      <c r="B1223" s="1232">
        <f>'Expenditures 15-22'!C127</f>
        <v>55139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55139</v>
      </c>
      <c r="C1225" s="14" t="s">
        <v>672</v>
      </c>
      <c r="D1225" s="14" t="str">
        <f t="shared" si="18"/>
        <v>Error?</v>
      </c>
    </row>
    <row r="1226" spans="1:4" x14ac:dyDescent="0.2">
      <c r="A1226" s="55">
        <v>1165</v>
      </c>
      <c r="B1226" s="1232">
        <f>'Expenditures 15-22'!C150</f>
        <v>55139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7337</v>
      </c>
      <c r="D1229" s="14" t="str">
        <f t="shared" si="18"/>
        <v>Error?</v>
      </c>
    </row>
    <row r="1230" spans="1:4" x14ac:dyDescent="0.2">
      <c r="A1230" s="83">
        <v>1169</v>
      </c>
      <c r="D1230" s="14" t="str">
        <f t="shared" si="18"/>
        <v>OK</v>
      </c>
    </row>
    <row r="1231" spans="1:4" x14ac:dyDescent="0.2">
      <c r="A1231" s="55">
        <v>1170</v>
      </c>
      <c r="B1231" s="1232">
        <f>'Expenditures 15-22'!D127</f>
        <v>7337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7337</v>
      </c>
      <c r="C1233" s="14" t="s">
        <v>672</v>
      </c>
      <c r="D1233" s="14" t="str">
        <f t="shared" si="18"/>
        <v>Error?</v>
      </c>
    </row>
    <row r="1234" spans="1:4" x14ac:dyDescent="0.2">
      <c r="A1234" s="55">
        <v>1173</v>
      </c>
      <c r="B1234" s="1232">
        <f>'Expenditures 15-22'!D150</f>
        <v>7337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47403</v>
      </c>
      <c r="D1237" s="14" t="str">
        <f t="shared" si="18"/>
        <v>Error?</v>
      </c>
    </row>
    <row r="1238" spans="1:4" x14ac:dyDescent="0.2">
      <c r="A1238" s="83">
        <v>1177</v>
      </c>
      <c r="D1238" s="14" t="str">
        <f t="shared" si="18"/>
        <v>OK</v>
      </c>
    </row>
    <row r="1239" spans="1:4" x14ac:dyDescent="0.2">
      <c r="A1239" s="55">
        <v>1178</v>
      </c>
      <c r="B1239" s="1232">
        <f>'Expenditures 15-22'!E127</f>
        <v>47403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47403</v>
      </c>
      <c r="C1241" s="14" t="s">
        <v>672</v>
      </c>
      <c r="D1241" s="14" t="str">
        <f t="shared" si="18"/>
        <v>Error?</v>
      </c>
    </row>
    <row r="1242" spans="1:4" x14ac:dyDescent="0.2">
      <c r="A1242" s="55">
        <v>1181</v>
      </c>
      <c r="B1242" s="1232">
        <f>'Expenditures 15-22'!E150</f>
        <v>47403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50632</v>
      </c>
      <c r="D1245" s="14" t="str">
        <f t="shared" si="18"/>
        <v>Error?</v>
      </c>
    </row>
    <row r="1246" spans="1:4" x14ac:dyDescent="0.2">
      <c r="A1246" s="83">
        <v>1185</v>
      </c>
      <c r="D1246" s="14" t="str">
        <f t="shared" si="18"/>
        <v>OK</v>
      </c>
    </row>
    <row r="1247" spans="1:4" x14ac:dyDescent="0.2">
      <c r="A1247" s="55">
        <v>1186</v>
      </c>
      <c r="B1247" s="1232">
        <f>'Expenditures 15-22'!F127</f>
        <v>50632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50632</v>
      </c>
      <c r="C1249" s="14" t="s">
        <v>672</v>
      </c>
      <c r="D1249" s="14" t="str">
        <f t="shared" si="18"/>
        <v>Error?</v>
      </c>
    </row>
    <row r="1250" spans="1:4" x14ac:dyDescent="0.2">
      <c r="A1250" s="55">
        <v>1189</v>
      </c>
      <c r="B1250" s="1232">
        <f>'Expenditures 15-22'!F150</f>
        <v>50632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117004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117004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117004</v>
      </c>
      <c r="C1258" s="14" t="s">
        <v>672</v>
      </c>
      <c r="D1258" s="14" t="str">
        <f t="shared" si="18"/>
        <v>Error?</v>
      </c>
    </row>
    <row r="1259" spans="1:4" x14ac:dyDescent="0.2">
      <c r="A1259" s="55">
        <v>1198</v>
      </c>
      <c r="B1259" s="1232">
        <f>'Expenditures 15-22'!G150</f>
        <v>117004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277515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277515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277515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277515</v>
      </c>
      <c r="C1288" s="14" t="s">
        <v>672</v>
      </c>
      <c r="D1288" s="14" t="str">
        <f t="shared" si="19"/>
        <v>Error?</v>
      </c>
    </row>
    <row r="1289" spans="1:4" x14ac:dyDescent="0.2">
      <c r="A1289" s="55">
        <v>1228</v>
      </c>
      <c r="B1289" s="1232">
        <f>'Expenditures 15-22'!K151</f>
        <v>-140895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12770</v>
      </c>
      <c r="D1307" s="14" t="str">
        <f t="shared" si="19"/>
        <v>Error?</v>
      </c>
    </row>
    <row r="1308" spans="1:4" x14ac:dyDescent="0.2">
      <c r="A1308" s="55">
        <v>1247</v>
      </c>
      <c r="B1308" s="1232">
        <f>'Expenditures 15-22'!E166</f>
        <v>12770</v>
      </c>
      <c r="C1308" s="14" t="s">
        <v>672</v>
      </c>
      <c r="D1308" s="14" t="str">
        <f t="shared" si="19"/>
        <v>Error?</v>
      </c>
    </row>
    <row r="1309" spans="1:4" x14ac:dyDescent="0.2">
      <c r="A1309" s="55">
        <v>1248</v>
      </c>
      <c r="B1309" s="1232">
        <f>'Expenditures 15-22'!E168</f>
        <v>12770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12770</v>
      </c>
      <c r="C1330" s="14" t="s">
        <v>672</v>
      </c>
      <c r="D1330" s="14" t="str">
        <f t="shared" si="19"/>
        <v>Error?</v>
      </c>
    </row>
    <row r="1331" spans="1:4" x14ac:dyDescent="0.2">
      <c r="A1331" s="55">
        <v>1270</v>
      </c>
      <c r="B1331" s="1232">
        <f>'Expenditures 15-22'!K166</f>
        <v>12770</v>
      </c>
      <c r="C1331" s="14" t="s">
        <v>672</v>
      </c>
      <c r="D1331" s="14" t="str">
        <f t="shared" si="19"/>
        <v>Error?</v>
      </c>
    </row>
    <row r="1332" spans="1:4" x14ac:dyDescent="0.2">
      <c r="A1332" s="55">
        <v>1271</v>
      </c>
      <c r="B1332" s="1232">
        <f>'Expenditures 15-22'!K168</f>
        <v>12770</v>
      </c>
      <c r="C1332" s="14" t="s">
        <v>672</v>
      </c>
      <c r="D1332" s="14" t="str">
        <f t="shared" si="19"/>
        <v>Error?</v>
      </c>
    </row>
    <row r="1333" spans="1:4" x14ac:dyDescent="0.2">
      <c r="A1333" s="55">
        <v>1272</v>
      </c>
      <c r="B1333" s="1232">
        <f>'Expenditures 15-22'!K169</f>
        <v>11124</v>
      </c>
      <c r="C1333" s="14" t="s">
        <v>672</v>
      </c>
      <c r="D1333" s="14" t="str">
        <f t="shared" si="19"/>
        <v>Error?</v>
      </c>
    </row>
    <row r="1334" spans="1:4" x14ac:dyDescent="0.2">
      <c r="A1334" s="83">
        <v>1273</v>
      </c>
      <c r="D1334" s="14" t="str">
        <f t="shared" si="19"/>
        <v>OK</v>
      </c>
    </row>
    <row r="1335" spans="1:4" x14ac:dyDescent="0.2">
      <c r="A1335" s="55">
        <v>1274</v>
      </c>
      <c r="B1335" s="1232">
        <f>'Expenditures 15-22'!C176</f>
        <v>3934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3934</v>
      </c>
      <c r="C1339" s="14" t="s">
        <v>672</v>
      </c>
      <c r="D1339" s="14" t="str">
        <f t="shared" si="19"/>
        <v>Error?</v>
      </c>
    </row>
    <row r="1340" spans="1:4" x14ac:dyDescent="0.2">
      <c r="A1340" s="55">
        <v>1279</v>
      </c>
      <c r="B1340" s="1232">
        <f>'Expenditures 15-22'!C204</f>
        <v>3934</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127011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127011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127011</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130945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130945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130945</v>
      </c>
      <c r="C1388" s="14" t="s">
        <v>672</v>
      </c>
      <c r="D1388" s="14" t="str">
        <f t="shared" si="20"/>
        <v>Error?</v>
      </c>
    </row>
    <row r="1389" spans="1:4" x14ac:dyDescent="0.2">
      <c r="A1389" s="55">
        <v>1328</v>
      </c>
      <c r="B1389" s="1232">
        <f>'Expenditures 15-22'!K205</f>
        <v>6916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934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26852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117</v>
      </c>
      <c r="D1418" s="14" t="str">
        <f t="shared" si="21"/>
        <v>Error?</v>
      </c>
    </row>
    <row r="1419" spans="1:4" x14ac:dyDescent="0.2">
      <c r="A1419" s="55">
        <v>1358</v>
      </c>
      <c r="B1419" s="1232">
        <f>'Expenditures 15-22'!D235</f>
        <v>2723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2840</v>
      </c>
      <c r="C1421" s="14" t="s">
        <v>672</v>
      </c>
      <c r="D1421" s="14" t="str">
        <f t="shared" si="21"/>
        <v>Error?</v>
      </c>
    </row>
    <row r="1422" spans="1:4" x14ac:dyDescent="0.2">
      <c r="A1422" s="55">
        <v>1361</v>
      </c>
      <c r="B1422" s="1232">
        <f>'Expenditures 15-22'!D239</f>
        <v>136</v>
      </c>
      <c r="D1422" s="14" t="str">
        <f t="shared" si="21"/>
        <v>Error?</v>
      </c>
    </row>
    <row r="1423" spans="1:4" x14ac:dyDescent="0.2">
      <c r="A1423" s="55">
        <v>1362</v>
      </c>
      <c r="B1423" s="1232">
        <f>'Expenditures 15-22'!D240</f>
        <v>7099</v>
      </c>
      <c r="D1423" s="14" t="str">
        <f t="shared" si="21"/>
        <v>Error?</v>
      </c>
    </row>
    <row r="1424" spans="1:4" x14ac:dyDescent="0.2">
      <c r="A1424" s="55">
        <v>1363</v>
      </c>
      <c r="B1424" s="1232">
        <f>'Expenditures 15-22'!D251</f>
        <v>7812</v>
      </c>
      <c r="C1424" s="14" t="s">
        <v>672</v>
      </c>
      <c r="D1424" s="14" t="str">
        <f t="shared" si="21"/>
        <v>Error?</v>
      </c>
    </row>
    <row r="1425" spans="1:4" x14ac:dyDescent="0.2">
      <c r="A1425" s="55">
        <v>1364</v>
      </c>
      <c r="B1425" s="1232">
        <f>'Expenditures 15-22'!D253</f>
        <v>796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796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7556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12056</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8687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28299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39747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74174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934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26852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117</v>
      </c>
      <c r="C1482" s="14" t="s">
        <v>672</v>
      </c>
      <c r="D1482" s="14" t="str">
        <f t="shared" si="22"/>
        <v>Error?</v>
      </c>
    </row>
    <row r="1483" spans="1:4" x14ac:dyDescent="0.2">
      <c r="A1483" s="55">
        <v>1422</v>
      </c>
      <c r="B1483" s="1232">
        <f>'Expenditures 15-22'!K235</f>
        <v>2723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2840</v>
      </c>
      <c r="C1485" s="14" t="s">
        <v>672</v>
      </c>
      <c r="D1485" s="14" t="str">
        <f t="shared" si="22"/>
        <v>Error?</v>
      </c>
    </row>
    <row r="1486" spans="1:4" x14ac:dyDescent="0.2">
      <c r="A1486" s="55">
        <v>1425</v>
      </c>
      <c r="B1486" s="1232">
        <f>'Expenditures 15-22'!K239</f>
        <v>136</v>
      </c>
      <c r="C1486" s="14" t="s">
        <v>672</v>
      </c>
      <c r="D1486" s="14" t="str">
        <f t="shared" si="22"/>
        <v>Error?</v>
      </c>
    </row>
    <row r="1487" spans="1:4" x14ac:dyDescent="0.2">
      <c r="A1487" s="55">
        <v>1426</v>
      </c>
      <c r="B1487" s="1232">
        <f>'Expenditures 15-22'!K240</f>
        <v>7099</v>
      </c>
      <c r="C1487" s="14" t="s">
        <v>672</v>
      </c>
      <c r="D1487" s="14" t="str">
        <f t="shared" si="22"/>
        <v>Error?</v>
      </c>
    </row>
    <row r="1488" spans="1:4" x14ac:dyDescent="0.2">
      <c r="A1488" s="55">
        <v>1427</v>
      </c>
      <c r="B1488" s="1232">
        <f>'Expenditures 15-22'!K251</f>
        <v>7812</v>
      </c>
      <c r="C1488" s="14" t="s">
        <v>672</v>
      </c>
      <c r="D1488" s="14" t="str">
        <f t="shared" si="22"/>
        <v>Error?</v>
      </c>
    </row>
    <row r="1489" spans="1:4" x14ac:dyDescent="0.2">
      <c r="A1489" s="55">
        <v>1428</v>
      </c>
      <c r="B1489" s="1232">
        <f>'Expenditures 15-22'!K253</f>
        <v>796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796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7556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12056</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8687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28299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39747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74174</v>
      </c>
      <c r="C1517" s="14" t="s">
        <v>672</v>
      </c>
      <c r="D1517" s="14" t="str">
        <f t="shared" si="22"/>
        <v>Error?</v>
      </c>
    </row>
    <row r="1518" spans="1:4" x14ac:dyDescent="0.2">
      <c r="A1518" s="55">
        <v>1457</v>
      </c>
      <c r="B1518" s="1232">
        <f>'Expenditures 15-22'!K289</f>
        <v>-837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38812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38812</v>
      </c>
      <c r="C1547" s="14" t="s">
        <v>672</v>
      </c>
      <c r="D1547" s="14" t="str">
        <f t="shared" si="23"/>
        <v>Error?</v>
      </c>
    </row>
    <row r="1548" spans="1:4" x14ac:dyDescent="0.2">
      <c r="A1548" s="55">
        <v>1487</v>
      </c>
      <c r="B1548" s="1232">
        <f>'Expenditures 15-22'!G305</f>
        <v>38812</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38812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38812</v>
      </c>
      <c r="C1559" s="14" t="s">
        <v>672</v>
      </c>
      <c r="D1559" s="14" t="str">
        <f t="shared" si="23"/>
        <v>Error?</v>
      </c>
    </row>
    <row r="1560" spans="1:4" x14ac:dyDescent="0.2">
      <c r="A1560" s="55">
        <v>1499</v>
      </c>
      <c r="B1560" s="1232">
        <f>'Expenditures 15-22'!K305</f>
        <v>38812</v>
      </c>
      <c r="C1560" s="14" t="s">
        <v>672</v>
      </c>
      <c r="D1560" s="14" t="str">
        <f t="shared" si="23"/>
        <v>Error?</v>
      </c>
    </row>
    <row r="1561" spans="1:4" x14ac:dyDescent="0.2">
      <c r="A1561" s="55">
        <v>1500</v>
      </c>
      <c r="B1561" s="1232">
        <f>'Expenditures 15-22'!K306</f>
        <v>-38812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1536279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1610728</v>
      </c>
      <c r="C1630" s="14" t="s">
        <v>672</v>
      </c>
      <c r="D1630" s="14" t="str">
        <f t="shared" si="24"/>
        <v>Error?</v>
      </c>
    </row>
    <row r="1631" spans="1:4" x14ac:dyDescent="0.2">
      <c r="A1631" s="55">
        <v>1570</v>
      </c>
      <c r="B1631" s="1232">
        <f>'Acct Summary 7-8'!D79</f>
        <v>204638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263743</v>
      </c>
      <c r="C1644" s="14" t="s">
        <v>672</v>
      </c>
      <c r="D1644" s="14" t="str">
        <f t="shared" si="24"/>
        <v>Error?</v>
      </c>
    </row>
    <row r="1645" spans="1:4" x14ac:dyDescent="0.2">
      <c r="A1645" s="55">
        <v>1584</v>
      </c>
      <c r="B1645" s="1232">
        <f>'Acct Summary 7-8'!E79</f>
        <v>225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24119</v>
      </c>
      <c r="C1658" s="14" t="s">
        <v>672</v>
      </c>
      <c r="D1658" s="14" t="str">
        <f t="shared" si="24"/>
        <v>Error?</v>
      </c>
    </row>
    <row r="1659" spans="1:4" x14ac:dyDescent="0.2">
      <c r="A1659" s="55">
        <v>1598</v>
      </c>
      <c r="B1659" s="1232">
        <f>'Acct Summary 7-8'!F79</f>
        <v>452867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284783</v>
      </c>
      <c r="C1672" s="14" t="s">
        <v>672</v>
      </c>
      <c r="D1672" s="14" t="str">
        <f t="shared" si="25"/>
        <v>Error?</v>
      </c>
    </row>
    <row r="1673" spans="1:4" x14ac:dyDescent="0.2">
      <c r="A1673" s="55">
        <v>1612</v>
      </c>
      <c r="B1673" s="1232">
        <f>'Acct Summary 7-8'!G79</f>
        <v>38629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37792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46188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992751</v>
      </c>
      <c r="C1744" s="14" t="s">
        <v>672</v>
      </c>
      <c r="D1744" s="14" t="str">
        <f t="shared" si="26"/>
        <v>Error?</v>
      </c>
    </row>
    <row r="1745" spans="1:5" x14ac:dyDescent="0.2">
      <c r="A1745" s="55">
        <v>1684</v>
      </c>
      <c r="B1745" s="1232">
        <f>'Tax Sched 24'!B5</f>
        <v>127934</v>
      </c>
      <c r="C1745" s="14" t="s">
        <v>672</v>
      </c>
      <c r="D1745" s="14" t="str">
        <f t="shared" si="26"/>
        <v>Error?</v>
      </c>
    </row>
    <row r="1746" spans="1:5" x14ac:dyDescent="0.2">
      <c r="A1746" s="55">
        <v>1685</v>
      </c>
      <c r="B1746" s="1232">
        <f>'Tax Sched 24'!B6</f>
        <v>23894</v>
      </c>
      <c r="C1746" s="14" t="s">
        <v>672</v>
      </c>
      <c r="D1746" s="14" t="str">
        <f t="shared" si="26"/>
        <v>Error?</v>
      </c>
    </row>
    <row r="1747" spans="1:5" x14ac:dyDescent="0.2">
      <c r="A1747" s="55">
        <v>1686</v>
      </c>
      <c r="B1747" s="1232">
        <f>'Tax Sched 24'!B7</f>
        <v>100317</v>
      </c>
      <c r="C1747" s="14" t="s">
        <v>672</v>
      </c>
      <c r="D1747" s="14" t="str">
        <f t="shared" si="26"/>
        <v>Error?</v>
      </c>
    </row>
    <row r="1748" spans="1:5" x14ac:dyDescent="0.2">
      <c r="A1748" s="55">
        <v>1687</v>
      </c>
      <c r="B1748" s="1232">
        <f>'Tax Sched 24'!B8</f>
        <v>36411</v>
      </c>
      <c r="C1748" s="14" t="s">
        <v>672</v>
      </c>
      <c r="D1748" s="14" t="str">
        <f t="shared" si="26"/>
        <v>Error?</v>
      </c>
    </row>
    <row r="1749" spans="1:5" x14ac:dyDescent="0.2">
      <c r="A1749" s="55">
        <v>1688</v>
      </c>
      <c r="B1749" s="1232">
        <f>'Tax Sched 24'!B10</f>
        <v>25587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246391</v>
      </c>
      <c r="C1752" s="14" t="s">
        <v>672</v>
      </c>
      <c r="D1752" s="14" t="str">
        <f t="shared" si="26"/>
        <v>Error?</v>
      </c>
    </row>
    <row r="1753" spans="1:5" x14ac:dyDescent="0.2">
      <c r="A1753" s="55">
        <v>1692</v>
      </c>
      <c r="B1753" s="1232">
        <f>'Tax Sched 24'!B12</f>
        <v>25587</v>
      </c>
      <c r="C1753" s="14" t="s">
        <v>672</v>
      </c>
      <c r="D1753" s="14" t="str">
        <f t="shared" si="26"/>
        <v>Error?</v>
      </c>
    </row>
    <row r="1754" spans="1:5" x14ac:dyDescent="0.2">
      <c r="A1754" s="55">
        <v>1693</v>
      </c>
      <c r="B1754" s="1232">
        <f>'Tax Sched 24'!B14</f>
        <v>10234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1651104</v>
      </c>
      <c r="C1759" s="14" t="s">
        <v>672</v>
      </c>
      <c r="D1759" s="14" t="str">
        <f t="shared" si="26"/>
        <v>Error?</v>
      </c>
    </row>
    <row r="1760" spans="1:5" x14ac:dyDescent="0.2">
      <c r="A1760" s="55">
        <v>1699</v>
      </c>
      <c r="B1760" s="1232">
        <f>'Tax Sched 24'!D4</f>
        <v>569777</v>
      </c>
      <c r="C1760" s="14" t="s">
        <v>672</v>
      </c>
      <c r="D1760" s="14" t="str">
        <f t="shared" si="26"/>
        <v>Error?</v>
      </c>
    </row>
    <row r="1761" spans="1:5" x14ac:dyDescent="0.2">
      <c r="A1761" s="55">
        <v>1700</v>
      </c>
      <c r="B1761" s="1232">
        <f>'Tax Sched 24'!D5</f>
        <v>73427</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52352</v>
      </c>
      <c r="C1763" s="14" t="s">
        <v>672</v>
      </c>
      <c r="D1763" s="14" t="str">
        <f t="shared" si="26"/>
        <v>Error?</v>
      </c>
    </row>
    <row r="1764" spans="1:5" x14ac:dyDescent="0.2">
      <c r="A1764" s="55">
        <v>1703</v>
      </c>
      <c r="B1764" s="1232">
        <f>'Tax Sched 24'!D8</f>
        <v>23514</v>
      </c>
      <c r="C1764" s="14" t="s">
        <v>672</v>
      </c>
      <c r="D1764" s="14" t="str">
        <f t="shared" si="26"/>
        <v>Error?</v>
      </c>
    </row>
    <row r="1765" spans="1:5" x14ac:dyDescent="0.2">
      <c r="A1765" s="55">
        <v>1704</v>
      </c>
      <c r="B1765" s="1232">
        <f>'Tax Sched 24'!D10</f>
        <v>14686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141075</v>
      </c>
      <c r="C1768" s="14" t="s">
        <v>672</v>
      </c>
      <c r="D1768" s="14" t="str">
        <f t="shared" si="26"/>
        <v>Error?</v>
      </c>
    </row>
    <row r="1769" spans="1:5" x14ac:dyDescent="0.2">
      <c r="A1769" s="55">
        <v>1708</v>
      </c>
      <c r="B1769" s="1232">
        <f>'Tax Sched 24'!D12</f>
        <v>14686</v>
      </c>
      <c r="C1769" s="14" t="s">
        <v>672</v>
      </c>
      <c r="D1769" s="14" t="str">
        <f t="shared" si="26"/>
        <v>Error?</v>
      </c>
    </row>
    <row r="1770" spans="1:5" x14ac:dyDescent="0.2">
      <c r="A1770" s="55">
        <v>1709</v>
      </c>
      <c r="B1770" s="1232">
        <f>'Tax Sched 24'!D14</f>
        <v>5874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933591</v>
      </c>
      <c r="C1775" s="14" t="s">
        <v>672</v>
      </c>
      <c r="D1775" s="14" t="str">
        <f t="shared" si="26"/>
        <v>Error?</v>
      </c>
    </row>
    <row r="1776" spans="1:5" x14ac:dyDescent="0.2">
      <c r="A1776" s="55">
        <v>1715</v>
      </c>
      <c r="B1776" s="1232">
        <f>'Tax Sched 24'!C4</f>
        <v>422974</v>
      </c>
      <c r="D1776" s="14" t="str">
        <f t="shared" si="26"/>
        <v>Error?</v>
      </c>
    </row>
    <row r="1777" spans="1:4" x14ac:dyDescent="0.2">
      <c r="A1777" s="55">
        <v>1716</v>
      </c>
      <c r="B1777" s="1232">
        <f>'Tax Sched 24'!C5</f>
        <v>54507</v>
      </c>
      <c r="D1777" s="14" t="str">
        <f t="shared" si="26"/>
        <v>Error?</v>
      </c>
    </row>
    <row r="1778" spans="1:4" x14ac:dyDescent="0.2">
      <c r="A1778" s="55">
        <v>1717</v>
      </c>
      <c r="B1778" s="1232">
        <f>'Tax Sched 24'!C6</f>
        <v>23894</v>
      </c>
      <c r="D1778" s="14" t="str">
        <f t="shared" si="26"/>
        <v>Error?</v>
      </c>
    </row>
    <row r="1779" spans="1:4" x14ac:dyDescent="0.2">
      <c r="A1779" s="55">
        <v>1718</v>
      </c>
      <c r="B1779" s="1232">
        <f>'Tax Sched 24'!C7</f>
        <v>47965</v>
      </c>
      <c r="D1779" s="14" t="str">
        <f t="shared" si="26"/>
        <v>Error?</v>
      </c>
    </row>
    <row r="1780" spans="1:4" x14ac:dyDescent="0.2">
      <c r="A1780" s="55">
        <v>1719</v>
      </c>
      <c r="B1780" s="1232">
        <f>'Tax Sched 24'!C8</f>
        <v>12897</v>
      </c>
      <c r="D1780" s="14" t="str">
        <f t="shared" si="26"/>
        <v>Error?</v>
      </c>
    </row>
    <row r="1781" spans="1:4" x14ac:dyDescent="0.2">
      <c r="A1781" s="55">
        <v>1720</v>
      </c>
      <c r="B1781" s="1232">
        <f>'Tax Sched 24'!C10</f>
        <v>10901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105316</v>
      </c>
      <c r="D1784" s="14" t="str">
        <f t="shared" si="26"/>
        <v>Error?</v>
      </c>
    </row>
    <row r="1785" spans="1:4" x14ac:dyDescent="0.2">
      <c r="A1785" s="55">
        <v>1724</v>
      </c>
      <c r="B1785" s="1232">
        <f>'Tax Sched 24'!C12</f>
        <v>10901</v>
      </c>
      <c r="D1785" s="14" t="str">
        <f t="shared" si="26"/>
        <v>Error?</v>
      </c>
    </row>
    <row r="1786" spans="1:4" x14ac:dyDescent="0.2">
      <c r="A1786" s="55">
        <v>1725</v>
      </c>
      <c r="B1786" s="1232">
        <f>'Tax Sched 24'!C14</f>
        <v>4360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717513</v>
      </c>
      <c r="C1791" s="14" t="s">
        <v>672</v>
      </c>
      <c r="D1791" s="14" t="str">
        <f t="shared" ref="D1791:D1854" si="27">IF(ISBLANK(B1791),"OK",IF(A1791-B1791=0,"OK","Error?"))</f>
        <v>Error?</v>
      </c>
    </row>
    <row r="1792" spans="1:4" x14ac:dyDescent="0.2">
      <c r="A1792" s="55">
        <v>1731</v>
      </c>
      <c r="B1792" s="1232">
        <f>'Tax Sched 24'!F4</f>
        <v>561018</v>
      </c>
      <c r="C1792" s="14" t="s">
        <v>672</v>
      </c>
      <c r="D1792" s="14" t="str">
        <f t="shared" si="27"/>
        <v>Error?</v>
      </c>
    </row>
    <row r="1793" spans="1:4" x14ac:dyDescent="0.2">
      <c r="A1793" s="55">
        <v>1732</v>
      </c>
      <c r="B1793" s="1232">
        <f>'Tax Sched 24'!F5</f>
        <v>72296</v>
      </c>
      <c r="C1793" s="14" t="s">
        <v>672</v>
      </c>
      <c r="D1793" s="14" t="str">
        <f t="shared" si="27"/>
        <v>Error?</v>
      </c>
    </row>
    <row r="1794" spans="1:4" x14ac:dyDescent="0.2">
      <c r="A1794" s="55">
        <v>1733</v>
      </c>
      <c r="B1794" s="1232">
        <f>'Tax Sched 24'!F6</f>
        <v>31691</v>
      </c>
      <c r="C1794" s="14" t="s">
        <v>672</v>
      </c>
      <c r="D1794" s="14" t="str">
        <f t="shared" si="27"/>
        <v>Error?</v>
      </c>
    </row>
    <row r="1795" spans="1:4" x14ac:dyDescent="0.2">
      <c r="A1795" s="55">
        <v>1734</v>
      </c>
      <c r="B1795" s="1232">
        <f>'Tax Sched 24'!F7</f>
        <v>63622</v>
      </c>
      <c r="C1795" s="14" t="s">
        <v>672</v>
      </c>
      <c r="D1795" s="14" t="str">
        <f t="shared" si="27"/>
        <v>Error?</v>
      </c>
    </row>
    <row r="1796" spans="1:4" x14ac:dyDescent="0.2">
      <c r="A1796" s="55">
        <v>1735</v>
      </c>
      <c r="B1796" s="1232">
        <f>'Tax Sched 24'!F8</f>
        <v>17105</v>
      </c>
      <c r="C1796" s="14" t="s">
        <v>672</v>
      </c>
      <c r="D1796" s="14" t="str">
        <f t="shared" si="27"/>
        <v>Error?</v>
      </c>
    </row>
    <row r="1797" spans="1:4" x14ac:dyDescent="0.2">
      <c r="A1797" s="55">
        <v>1736</v>
      </c>
      <c r="B1797" s="1232">
        <f>'Tax Sched 24'!F10</f>
        <v>14460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139688</v>
      </c>
      <c r="C1800" s="14" t="s">
        <v>672</v>
      </c>
      <c r="D1800" s="14" t="str">
        <f t="shared" si="27"/>
        <v>Error?</v>
      </c>
    </row>
    <row r="1801" spans="1:4" x14ac:dyDescent="0.2">
      <c r="A1801" s="55">
        <v>1740</v>
      </c>
      <c r="B1801" s="1232">
        <f>'Tax Sched 24'!F12</f>
        <v>14460</v>
      </c>
      <c r="C1801" s="14" t="s">
        <v>672</v>
      </c>
      <c r="D1801" s="14" t="str">
        <f t="shared" si="27"/>
        <v>Error?</v>
      </c>
    </row>
    <row r="1802" spans="1:4" x14ac:dyDescent="0.2">
      <c r="A1802" s="55">
        <v>1741</v>
      </c>
      <c r="B1802" s="1232">
        <f>'Tax Sched 24'!F14</f>
        <v>5784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983992</v>
      </c>
      <c r="D1808" s="14" t="str">
        <f t="shared" si="27"/>
        <v>Error?</v>
      </c>
    </row>
    <row r="1809" spans="1:4" x14ac:dyDescent="0.2">
      <c r="A1809" s="55">
        <v>1748</v>
      </c>
      <c r="B1809" s="1232">
        <f>'Tax Sched 24'!E5</f>
        <v>126803</v>
      </c>
      <c r="D1809" s="14" t="str">
        <f t="shared" si="27"/>
        <v>Error?</v>
      </c>
    </row>
    <row r="1810" spans="1:4" x14ac:dyDescent="0.2">
      <c r="A1810" s="55">
        <v>1749</v>
      </c>
      <c r="B1810" s="1232">
        <f>'Tax Sched 24'!E6</f>
        <v>55585</v>
      </c>
      <c r="D1810" s="14" t="str">
        <f t="shared" si="27"/>
        <v>Error?</v>
      </c>
    </row>
    <row r="1811" spans="1:4" x14ac:dyDescent="0.2">
      <c r="A1811" s="55">
        <v>1750</v>
      </c>
      <c r="B1811" s="1232">
        <f>'Tax Sched 24'!E7</f>
        <v>111587</v>
      </c>
      <c r="D1811" s="14" t="str">
        <f t="shared" si="27"/>
        <v>Error?</v>
      </c>
    </row>
    <row r="1812" spans="1:4" x14ac:dyDescent="0.2">
      <c r="A1812" s="55">
        <v>1751</v>
      </c>
      <c r="B1812" s="1232">
        <f>'Tax Sched 24'!E8</f>
        <v>30002</v>
      </c>
      <c r="D1812" s="14" t="str">
        <f t="shared" si="27"/>
        <v>Error?</v>
      </c>
    </row>
    <row r="1813" spans="1:4" x14ac:dyDescent="0.2">
      <c r="A1813" s="55">
        <v>1752</v>
      </c>
      <c r="B1813" s="1232">
        <f>'Tax Sched 24'!E10</f>
        <v>25361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245004</v>
      </c>
      <c r="D1816" s="14" t="str">
        <f t="shared" si="27"/>
        <v>Error?</v>
      </c>
    </row>
    <row r="1817" spans="1:4" x14ac:dyDescent="0.2">
      <c r="A1817" s="55">
        <v>1756</v>
      </c>
      <c r="B1817" s="1232">
        <f>'Tax Sched 24'!E12</f>
        <v>25361</v>
      </c>
      <c r="D1817" s="14" t="str">
        <f t="shared" si="27"/>
        <v>Error?</v>
      </c>
    </row>
    <row r="1818" spans="1:4" x14ac:dyDescent="0.2">
      <c r="A1818" s="55">
        <v>1757</v>
      </c>
      <c r="B1818" s="1232">
        <f>'Tax Sched 24'!E14</f>
        <v>10144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1669202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200000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10234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10234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10234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16025</v>
      </c>
      <c r="D2008" s="14" t="str">
        <f t="shared" si="30"/>
        <v>Error?</v>
      </c>
    </row>
    <row r="2009" spans="1:4" x14ac:dyDescent="0.2">
      <c r="A2009" s="55">
        <v>1948</v>
      </c>
      <c r="B2009" s="1232">
        <f>'Cap Outlay Deprec 27'!C8</f>
        <v>1920880</v>
      </c>
      <c r="D2009" s="14" t="str">
        <f t="shared" si="30"/>
        <v>Error?</v>
      </c>
    </row>
    <row r="2010" spans="1:4" x14ac:dyDescent="0.2">
      <c r="A2010" s="55">
        <v>1949</v>
      </c>
      <c r="B2010" s="1232">
        <f>'Cap Outlay Deprec 27'!C10</f>
        <v>378050</v>
      </c>
      <c r="D2010" s="14" t="str">
        <f t="shared" si="30"/>
        <v>Error?</v>
      </c>
    </row>
    <row r="2011" spans="1:4" x14ac:dyDescent="0.2">
      <c r="A2011" s="55">
        <v>1950</v>
      </c>
      <c r="B2011" s="1232">
        <f>'Cap Outlay Deprec 27'!C12</f>
        <v>120081</v>
      </c>
      <c r="D2011" s="14" t="str">
        <f t="shared" si="30"/>
        <v>Error?</v>
      </c>
    </row>
    <row r="2012" spans="1:4" x14ac:dyDescent="0.2">
      <c r="A2012" s="55">
        <v>1951</v>
      </c>
      <c r="B2012" s="1232">
        <f>'Cap Outlay Deprec 27'!C13</f>
        <v>154239</v>
      </c>
      <c r="D2012" s="14" t="str">
        <f t="shared" si="30"/>
        <v>Error?</v>
      </c>
    </row>
    <row r="2013" spans="1:4" x14ac:dyDescent="0.2">
      <c r="A2013" s="55">
        <v>1952</v>
      </c>
      <c r="B2013" s="1232">
        <f>'Cap Outlay Deprec 27'!C16</f>
        <v>2589275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128269</v>
      </c>
      <c r="D2016" s="14" t="str">
        <f t="shared" si="30"/>
        <v>Error?</v>
      </c>
    </row>
    <row r="2017" spans="1:4" x14ac:dyDescent="0.2">
      <c r="A2017" s="55">
        <v>1956</v>
      </c>
      <c r="B2017" s="1232">
        <f>'Cap Outlay Deprec 27'!D12</f>
        <v>36279</v>
      </c>
      <c r="D2017" s="14" t="str">
        <f t="shared" si="30"/>
        <v>Error?</v>
      </c>
    </row>
    <row r="2018" spans="1:4" x14ac:dyDescent="0.2">
      <c r="A2018" s="55">
        <v>1957</v>
      </c>
      <c r="B2018" s="1232">
        <f>'Cap Outlay Deprec 27'!D13</f>
        <v>22463</v>
      </c>
      <c r="D2018" s="14" t="str">
        <f t="shared" si="30"/>
        <v>Error?</v>
      </c>
    </row>
    <row r="2019" spans="1:4" x14ac:dyDescent="0.2">
      <c r="A2019" s="55">
        <v>1958</v>
      </c>
      <c r="B2019" s="1232">
        <f>'Cap Outlay Deprec 27'!D16</f>
        <v>187011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6580</v>
      </c>
      <c r="D2023" s="14" t="str">
        <f t="shared" si="30"/>
        <v>Error?</v>
      </c>
    </row>
    <row r="2024" spans="1:4" x14ac:dyDescent="0.2">
      <c r="A2024" s="55">
        <v>1963</v>
      </c>
      <c r="B2024" s="1232">
        <f>'Cap Outlay Deprec 27'!E13</f>
        <v>4636</v>
      </c>
      <c r="D2024" s="14" t="str">
        <f t="shared" si="30"/>
        <v>Error?</v>
      </c>
    </row>
    <row r="2025" spans="1:4" x14ac:dyDescent="0.2">
      <c r="A2025" s="55">
        <v>1964</v>
      </c>
      <c r="B2025" s="1232">
        <f>'Cap Outlay Deprec 27'!E16</f>
        <v>11216</v>
      </c>
      <c r="C2025" s="14" t="s">
        <v>672</v>
      </c>
      <c r="D2025" s="14" t="str">
        <f t="shared" si="30"/>
        <v>Error?</v>
      </c>
    </row>
    <row r="2026" spans="1:4" x14ac:dyDescent="0.2">
      <c r="A2026" s="55">
        <v>1965</v>
      </c>
      <c r="B2026" s="1232">
        <f>'Cap Outlay Deprec 27'!F5</f>
        <v>16025</v>
      </c>
      <c r="C2026" s="14" t="s">
        <v>672</v>
      </c>
      <c r="D2026" s="14" t="str">
        <f t="shared" si="30"/>
        <v>Error?</v>
      </c>
    </row>
    <row r="2027" spans="1:4" x14ac:dyDescent="0.2">
      <c r="A2027" s="55">
        <v>1966</v>
      </c>
      <c r="B2027" s="1232">
        <f>'Cap Outlay Deprec 27'!F8</f>
        <v>1920880</v>
      </c>
      <c r="C2027" s="14" t="s">
        <v>672</v>
      </c>
      <c r="D2027" s="14" t="str">
        <f t="shared" si="30"/>
        <v>Error?</v>
      </c>
    </row>
    <row r="2028" spans="1:4" x14ac:dyDescent="0.2">
      <c r="A2028" s="55">
        <v>1967</v>
      </c>
      <c r="B2028" s="1232">
        <f>'Cap Outlay Deprec 27'!F10</f>
        <v>506319</v>
      </c>
      <c r="C2028" s="14" t="s">
        <v>672</v>
      </c>
      <c r="D2028" s="14" t="str">
        <f t="shared" si="30"/>
        <v>Error?</v>
      </c>
    </row>
    <row r="2029" spans="1:4" x14ac:dyDescent="0.2">
      <c r="A2029" s="55">
        <v>1968</v>
      </c>
      <c r="B2029" s="1232">
        <f>'Cap Outlay Deprec 27'!F12</f>
        <v>149780</v>
      </c>
      <c r="C2029" s="14" t="s">
        <v>672</v>
      </c>
      <c r="D2029" s="14" t="str">
        <f t="shared" si="30"/>
        <v>Error?</v>
      </c>
    </row>
    <row r="2030" spans="1:4" x14ac:dyDescent="0.2">
      <c r="A2030" s="55">
        <v>1969</v>
      </c>
      <c r="B2030" s="1232">
        <f>'Cap Outlay Deprec 27'!F13</f>
        <v>172066</v>
      </c>
      <c r="C2030" s="14" t="s">
        <v>672</v>
      </c>
      <c r="D2030" s="14" t="str">
        <f t="shared" si="30"/>
        <v>Error?</v>
      </c>
    </row>
    <row r="2031" spans="1:4" x14ac:dyDescent="0.2">
      <c r="A2031" s="55">
        <v>1970</v>
      </c>
      <c r="B2031" s="1232">
        <f>'Cap Outlay Deprec 27'!F16</f>
        <v>2765070</v>
      </c>
      <c r="C2031" s="14" t="s">
        <v>672</v>
      </c>
      <c r="D2031" s="14" t="str">
        <f t="shared" si="30"/>
        <v>Error?</v>
      </c>
    </row>
    <row r="2032" spans="1:4" x14ac:dyDescent="0.2">
      <c r="A2032" s="83">
        <v>1971</v>
      </c>
      <c r="D2032" s="14" t="str">
        <f t="shared" si="30"/>
        <v>OK</v>
      </c>
    </row>
    <row r="2033" spans="1:4" x14ac:dyDescent="0.2">
      <c r="A2033" s="55">
        <v>1972</v>
      </c>
      <c r="B2033" s="1232">
        <f>'Cap Outlay Deprec 27'!H8</f>
        <v>1103625</v>
      </c>
      <c r="D2033" s="14" t="str">
        <f t="shared" si="30"/>
        <v>Error?</v>
      </c>
    </row>
    <row r="2034" spans="1:4" x14ac:dyDescent="0.2">
      <c r="A2034" s="55">
        <v>1973</v>
      </c>
      <c r="B2034" s="1232">
        <f>'Cap Outlay Deprec 27'!H10</f>
        <v>81910</v>
      </c>
      <c r="D2034" s="14" t="str">
        <f t="shared" si="30"/>
        <v>Error?</v>
      </c>
    </row>
    <row r="2035" spans="1:4" x14ac:dyDescent="0.2">
      <c r="A2035" s="55">
        <v>1974</v>
      </c>
      <c r="B2035" s="1232">
        <f>'Cap Outlay Deprec 27'!H12</f>
        <v>47616</v>
      </c>
      <c r="D2035" s="14" t="str">
        <f t="shared" si="30"/>
        <v>Error?</v>
      </c>
    </row>
    <row r="2036" spans="1:4" x14ac:dyDescent="0.2">
      <c r="A2036" s="55">
        <v>1975</v>
      </c>
      <c r="B2036" s="1232">
        <f>'Cap Outlay Deprec 27'!H13</f>
        <v>76816</v>
      </c>
      <c r="D2036" s="14" t="str">
        <f t="shared" si="30"/>
        <v>Error?</v>
      </c>
    </row>
    <row r="2037" spans="1:4" x14ac:dyDescent="0.2">
      <c r="A2037" s="55">
        <v>1976</v>
      </c>
      <c r="B2037" s="1232">
        <f>'Cap Outlay Deprec 27'!H16</f>
        <v>1309967</v>
      </c>
      <c r="C2037" s="14" t="s">
        <v>672</v>
      </c>
      <c r="D2037" s="14" t="str">
        <f t="shared" si="30"/>
        <v>Error?</v>
      </c>
    </row>
    <row r="2038" spans="1:4" x14ac:dyDescent="0.2">
      <c r="A2038" s="83">
        <v>1977</v>
      </c>
      <c r="D2038" s="14" t="str">
        <f t="shared" si="30"/>
        <v>OK</v>
      </c>
    </row>
    <row r="2039" spans="1:4" x14ac:dyDescent="0.2">
      <c r="A2039" s="55">
        <v>1978</v>
      </c>
      <c r="B2039" s="1232">
        <f>'Cap Outlay Deprec 27'!I8</f>
        <v>31246</v>
      </c>
      <c r="D2039" s="14" t="str">
        <f t="shared" si="30"/>
        <v>Error?</v>
      </c>
    </row>
    <row r="2040" spans="1:4" x14ac:dyDescent="0.2">
      <c r="A2040" s="55">
        <v>1979</v>
      </c>
      <c r="B2040" s="1232">
        <f>'Cap Outlay Deprec 27'!I10</f>
        <v>25313</v>
      </c>
      <c r="D2040" s="14" t="str">
        <f t="shared" si="30"/>
        <v>Error?</v>
      </c>
    </row>
    <row r="2041" spans="1:4" x14ac:dyDescent="0.2">
      <c r="A2041" s="55">
        <v>1980</v>
      </c>
      <c r="B2041" s="1232">
        <f>'Cap Outlay Deprec 27'!I12</f>
        <v>14979</v>
      </c>
      <c r="D2041" s="14" t="str">
        <f t="shared" si="30"/>
        <v>Error?</v>
      </c>
    </row>
    <row r="2042" spans="1:4" x14ac:dyDescent="0.2">
      <c r="A2042" s="55">
        <v>1981</v>
      </c>
      <c r="B2042" s="1232">
        <f>'Cap Outlay Deprec 27'!I13</f>
        <v>34413</v>
      </c>
      <c r="D2042" s="14" t="str">
        <f t="shared" si="30"/>
        <v>Error?</v>
      </c>
    </row>
    <row r="2043" spans="1:4" x14ac:dyDescent="0.2">
      <c r="A2043" s="55">
        <v>1982</v>
      </c>
      <c r="B2043" s="1232">
        <f>'Cap Outlay Deprec 27'!I16</f>
        <v>105951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6580</v>
      </c>
      <c r="D2047" s="14" t="str">
        <f t="shared" ref="D2047:D2110" si="31">IF(ISBLANK(B2047),"OK",IF(A2047-B2047=0,"OK","Error?"))</f>
        <v>Error?</v>
      </c>
    </row>
    <row r="2048" spans="1:4" x14ac:dyDescent="0.2">
      <c r="A2048" s="55">
        <v>1987</v>
      </c>
      <c r="B2048" s="1232">
        <f>'Cap Outlay Deprec 27'!J13</f>
        <v>4636</v>
      </c>
      <c r="D2048" s="14" t="str">
        <f t="shared" si="31"/>
        <v>Error?</v>
      </c>
    </row>
    <row r="2049" spans="1:4" x14ac:dyDescent="0.2">
      <c r="A2049" s="55">
        <v>1988</v>
      </c>
      <c r="B2049" s="1232">
        <f>'Cap Outlay Deprec 27'!J16</f>
        <v>11216</v>
      </c>
      <c r="C2049" s="14" t="s">
        <v>672</v>
      </c>
      <c r="D2049" s="14" t="str">
        <f t="shared" si="31"/>
        <v>Error?</v>
      </c>
    </row>
    <row r="2050" spans="1:4" x14ac:dyDescent="0.2">
      <c r="A2050" s="83">
        <v>1989</v>
      </c>
      <c r="D2050" s="14" t="str">
        <f t="shared" si="31"/>
        <v>OK</v>
      </c>
    </row>
    <row r="2051" spans="1:4" x14ac:dyDescent="0.2">
      <c r="A2051" s="55">
        <v>1990</v>
      </c>
      <c r="B2051" s="1232">
        <f>'Cap Outlay Deprec 27'!K8</f>
        <v>1134871</v>
      </c>
      <c r="C2051" s="14" t="s">
        <v>672</v>
      </c>
      <c r="D2051" s="14" t="str">
        <f t="shared" si="31"/>
        <v>Error?</v>
      </c>
    </row>
    <row r="2052" spans="1:4" x14ac:dyDescent="0.2">
      <c r="A2052" s="55">
        <v>1991</v>
      </c>
      <c r="B2052" s="1232">
        <f>'Cap Outlay Deprec 27'!K10</f>
        <v>107223</v>
      </c>
      <c r="C2052" s="14" t="s">
        <v>672</v>
      </c>
      <c r="D2052" s="14" t="str">
        <f t="shared" si="31"/>
        <v>Error?</v>
      </c>
    </row>
    <row r="2053" spans="1:4" x14ac:dyDescent="0.2">
      <c r="A2053" s="55">
        <v>1992</v>
      </c>
      <c r="B2053" s="1232">
        <f>'Cap Outlay Deprec 27'!K12</f>
        <v>56015</v>
      </c>
      <c r="C2053" s="14" t="s">
        <v>672</v>
      </c>
      <c r="D2053" s="14" t="str">
        <f t="shared" si="31"/>
        <v>Error?</v>
      </c>
    </row>
    <row r="2054" spans="1:4" x14ac:dyDescent="0.2">
      <c r="A2054" s="55">
        <v>1993</v>
      </c>
      <c r="B2054" s="1232">
        <f>'Cap Outlay Deprec 27'!K13</f>
        <v>106593</v>
      </c>
      <c r="C2054" s="14" t="s">
        <v>672</v>
      </c>
      <c r="D2054" s="14" t="str">
        <f t="shared" si="31"/>
        <v>Error?</v>
      </c>
    </row>
    <row r="2055" spans="1:4" x14ac:dyDescent="0.2">
      <c r="A2055" s="55">
        <v>1994</v>
      </c>
      <c r="B2055" s="1232">
        <f>'Cap Outlay Deprec 27'!K16</f>
        <v>1404702</v>
      </c>
      <c r="C2055" s="14" t="s">
        <v>672</v>
      </c>
      <c r="D2055" s="14" t="str">
        <f t="shared" si="31"/>
        <v>Error?</v>
      </c>
    </row>
    <row r="2056" spans="1:4" x14ac:dyDescent="0.2">
      <c r="A2056" s="55">
        <v>1995</v>
      </c>
      <c r="B2056" s="1232">
        <f>'Cap Outlay Deprec 27'!L5</f>
        <v>16025</v>
      </c>
      <c r="C2056" s="14" t="s">
        <v>672</v>
      </c>
      <c r="D2056" s="14" t="str">
        <f t="shared" si="31"/>
        <v>Error?</v>
      </c>
    </row>
    <row r="2057" spans="1:4" x14ac:dyDescent="0.2">
      <c r="A2057" s="55">
        <v>1996</v>
      </c>
      <c r="B2057" s="1232">
        <f>'Cap Outlay Deprec 27'!L8</f>
        <v>786009</v>
      </c>
      <c r="C2057" s="14" t="s">
        <v>672</v>
      </c>
      <c r="D2057" s="14" t="str">
        <f t="shared" si="31"/>
        <v>Error?</v>
      </c>
    </row>
    <row r="2058" spans="1:4" x14ac:dyDescent="0.2">
      <c r="A2058" s="55">
        <v>1997</v>
      </c>
      <c r="B2058" s="1232">
        <f>'Cap Outlay Deprec 27'!L10</f>
        <v>399096</v>
      </c>
      <c r="C2058" s="14" t="s">
        <v>672</v>
      </c>
      <c r="D2058" s="14" t="str">
        <f t="shared" si="31"/>
        <v>Error?</v>
      </c>
    </row>
    <row r="2059" spans="1:4" x14ac:dyDescent="0.2">
      <c r="A2059" s="55">
        <v>1998</v>
      </c>
      <c r="B2059" s="1232">
        <f>'Cap Outlay Deprec 27'!L12</f>
        <v>93765</v>
      </c>
      <c r="C2059" s="14" t="s">
        <v>672</v>
      </c>
      <c r="D2059" s="14" t="str">
        <f t="shared" si="31"/>
        <v>Error?</v>
      </c>
    </row>
    <row r="2060" spans="1:4" x14ac:dyDescent="0.2">
      <c r="A2060" s="55">
        <v>1999</v>
      </c>
      <c r="B2060" s="1232">
        <f>'Cap Outlay Deprec 27'!L13</f>
        <v>65473</v>
      </c>
      <c r="C2060" s="14" t="s">
        <v>672</v>
      </c>
      <c r="D2060" s="14" t="str">
        <f t="shared" si="31"/>
        <v>Error?</v>
      </c>
    </row>
    <row r="2061" spans="1:4" x14ac:dyDescent="0.2">
      <c r="A2061" s="55">
        <v>2000</v>
      </c>
      <c r="B2061" s="1232">
        <f>'Cap Outlay Deprec 27'!L16</f>
        <v>1360368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244259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245361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85000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10000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1189854</v>
      </c>
      <c r="C2551" s="14" t="s">
        <v>672</v>
      </c>
      <c r="D2551" s="14" t="str">
        <f t="shared" si="38"/>
        <v>Error?</v>
      </c>
    </row>
    <row r="2552" spans="1:4" x14ac:dyDescent="0.2">
      <c r="A2552" s="83">
        <v>2491</v>
      </c>
      <c r="D2552" s="14" t="str">
        <f t="shared" si="38"/>
        <v>OK</v>
      </c>
    </row>
    <row r="2553" spans="1:4" x14ac:dyDescent="0.2">
      <c r="A2553" s="55">
        <v>2492</v>
      </c>
      <c r="B2553" s="1232">
        <f>'Acct Summary 7-8'!C6</f>
        <v>644809</v>
      </c>
      <c r="C2553" s="14" t="s">
        <v>672</v>
      </c>
      <c r="D2553" s="14" t="str">
        <f t="shared" si="38"/>
        <v>Error?</v>
      </c>
    </row>
    <row r="2554" spans="1:4" x14ac:dyDescent="0.2">
      <c r="A2554" s="55">
        <v>2493</v>
      </c>
      <c r="B2554" s="1232">
        <f>'Acct Summary 7-8'!C7</f>
        <v>125491</v>
      </c>
      <c r="C2554" s="14" t="s">
        <v>672</v>
      </c>
      <c r="D2554" s="14" t="str">
        <f t="shared" si="38"/>
        <v>Error?</v>
      </c>
    </row>
    <row r="2555" spans="1:4" x14ac:dyDescent="0.2">
      <c r="A2555" s="55">
        <v>2494</v>
      </c>
      <c r="B2555" s="1232">
        <f>'Acct Summary 7-8'!C8</f>
        <v>1960154</v>
      </c>
      <c r="C2555" s="14" t="s">
        <v>672</v>
      </c>
      <c r="D2555" s="14" t="str">
        <f t="shared" si="38"/>
        <v>Error?</v>
      </c>
    </row>
    <row r="2556" spans="1:4" x14ac:dyDescent="0.2">
      <c r="A2556" s="55">
        <v>2495</v>
      </c>
      <c r="B2556" s="1232">
        <f>'Acct Summary 7-8'!C12</f>
        <v>1249289</v>
      </c>
      <c r="C2556" s="14" t="s">
        <v>672</v>
      </c>
      <c r="D2556" s="14" t="str">
        <f t="shared" si="38"/>
        <v>Error?</v>
      </c>
    </row>
    <row r="2557" spans="1:4" x14ac:dyDescent="0.2">
      <c r="A2557" s="55">
        <v>2496</v>
      </c>
      <c r="B2557" s="1232">
        <f>'Acct Summary 7-8'!C13</f>
        <v>390433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245361</v>
      </c>
      <c r="C2559" s="14" t="s">
        <v>672</v>
      </c>
      <c r="D2559" s="14" t="str">
        <f t="shared" ref="D2559:D2622" si="39">IF(ISBLANK(B2559),"OK",IF(A2559-B2559=0,"OK","Error?"))</f>
        <v>Error?</v>
      </c>
    </row>
    <row r="2560" spans="1:4" x14ac:dyDescent="0.2">
      <c r="A2560" s="55">
        <v>2499</v>
      </c>
      <c r="B2560" s="1232">
        <f>'Acct Summary 7-8'!C16</f>
        <v>622</v>
      </c>
      <c r="C2560" s="14" t="s">
        <v>672</v>
      </c>
      <c r="D2560" s="14" t="str">
        <f t="shared" si="39"/>
        <v>Error?</v>
      </c>
    </row>
    <row r="2561" spans="1:4" x14ac:dyDescent="0.2">
      <c r="A2561" s="55">
        <v>2500</v>
      </c>
      <c r="B2561" s="1232">
        <f>'Acct Summary 7-8'!C17</f>
        <v>1885705</v>
      </c>
      <c r="C2561" s="14" t="s">
        <v>672</v>
      </c>
      <c r="D2561" s="14" t="str">
        <f t="shared" si="39"/>
        <v>Error?</v>
      </c>
    </row>
    <row r="2562" spans="1:4" x14ac:dyDescent="0.2">
      <c r="A2562" s="55">
        <v>2501</v>
      </c>
      <c r="B2562" s="1232">
        <f>'Acct Summary 7-8'!C20</f>
        <v>74449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136620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136620</v>
      </c>
      <c r="C2568" s="14" t="s">
        <v>672</v>
      </c>
      <c r="D2568" s="14" t="str">
        <f t="shared" si="39"/>
        <v>Error?</v>
      </c>
    </row>
    <row r="2569" spans="1:4" x14ac:dyDescent="0.2">
      <c r="A2569" s="55">
        <v>2508</v>
      </c>
      <c r="B2569" s="1232">
        <f>'Acct Summary 7-8'!D13</f>
        <v>277515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277515</v>
      </c>
      <c r="C2573" s="14" t="s">
        <v>672</v>
      </c>
      <c r="D2573" s="14" t="str">
        <f t="shared" si="39"/>
        <v>Error?</v>
      </c>
    </row>
    <row r="2574" spans="1:4" x14ac:dyDescent="0.2">
      <c r="A2574" s="55">
        <v>2513</v>
      </c>
      <c r="B2574" s="1232">
        <f>'Acct Summary 7-8'!D20</f>
        <v>-140895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102140</v>
      </c>
      <c r="C2591" s="14" t="s">
        <v>672</v>
      </c>
      <c r="D2591" s="14" t="str">
        <f t="shared" si="39"/>
        <v>Error?</v>
      </c>
    </row>
    <row r="2592" spans="1:4" x14ac:dyDescent="0.2">
      <c r="A2592" s="83">
        <v>2531</v>
      </c>
      <c r="D2592" s="14" t="str">
        <f t="shared" si="39"/>
        <v>OK</v>
      </c>
    </row>
    <row r="2593" spans="1:4" x14ac:dyDescent="0.2">
      <c r="A2593" s="55">
        <v>2532</v>
      </c>
      <c r="B2593" s="1232">
        <f>'Acct Summary 7-8'!F6</f>
        <v>35721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137861</v>
      </c>
      <c r="C2595" s="14" t="s">
        <v>672</v>
      </c>
      <c r="D2595" s="14" t="str">
        <f t="shared" si="39"/>
        <v>Error?</v>
      </c>
    </row>
    <row r="2596" spans="1:4" x14ac:dyDescent="0.2">
      <c r="A2596" s="55">
        <v>2535</v>
      </c>
      <c r="B2596" s="1232">
        <f>'Acct Summary 7-8'!F13</f>
        <v>130945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130945</v>
      </c>
      <c r="C2600" s="14" t="s">
        <v>672</v>
      </c>
      <c r="D2600" s="14" t="str">
        <f t="shared" si="39"/>
        <v>Error?</v>
      </c>
    </row>
    <row r="2601" spans="1:4" x14ac:dyDescent="0.2">
      <c r="A2601" s="55">
        <v>2540</v>
      </c>
      <c r="B2601" s="1232">
        <f>'Acct Summary 7-8'!F20</f>
        <v>6916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73337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73337</v>
      </c>
      <c r="C2606" s="14" t="s">
        <v>672</v>
      </c>
      <c r="D2606" s="14" t="str">
        <f t="shared" si="39"/>
        <v>Error?</v>
      </c>
    </row>
    <row r="2607" spans="1:4" x14ac:dyDescent="0.2">
      <c r="A2607" s="55">
        <v>2546</v>
      </c>
      <c r="B2607" s="1232">
        <f>'Acct Summary 7-8'!G12</f>
        <v>26852</v>
      </c>
      <c r="C2607" s="14" t="s">
        <v>672</v>
      </c>
      <c r="D2607" s="14" t="str">
        <f t="shared" si="39"/>
        <v>Error?</v>
      </c>
    </row>
    <row r="2608" spans="1:4" x14ac:dyDescent="0.2">
      <c r="A2608" s="55">
        <v>2547</v>
      </c>
      <c r="B2608" s="1232">
        <f>'Acct Summary 7-8'!G13</f>
        <v>39747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74174</v>
      </c>
      <c r="C2612" s="14" t="s">
        <v>672</v>
      </c>
      <c r="D2612" s="14" t="str">
        <f t="shared" si="39"/>
        <v>Error?</v>
      </c>
    </row>
    <row r="2613" spans="1:4" x14ac:dyDescent="0.2">
      <c r="A2613" s="55">
        <v>2552</v>
      </c>
      <c r="B2613" s="1232">
        <f>'Acct Summary 7-8'!G20</f>
        <v>-837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23894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23894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12770</v>
      </c>
      <c r="C2634" s="14" t="s">
        <v>672</v>
      </c>
      <c r="D2634" s="14" t="str">
        <f t="shared" si="40"/>
        <v>Error?</v>
      </c>
    </row>
    <row r="2635" spans="1:4" x14ac:dyDescent="0.2">
      <c r="A2635" s="55">
        <v>2574</v>
      </c>
      <c r="B2635" s="1232">
        <f>'Acct Summary 7-8'!E17</f>
        <v>12770</v>
      </c>
      <c r="C2635" s="14" t="s">
        <v>672</v>
      </c>
      <c r="D2635" s="14" t="str">
        <f t="shared" si="40"/>
        <v>Error?</v>
      </c>
    </row>
    <row r="2636" spans="1:4" x14ac:dyDescent="0.2">
      <c r="A2636" s="55">
        <v>2575</v>
      </c>
      <c r="B2636" s="1232">
        <f>'Acct Summary 7-8'!E20</f>
        <v>11124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38812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38812</v>
      </c>
      <c r="C2661" s="14" t="s">
        <v>672</v>
      </c>
      <c r="D2661" s="14" t="str">
        <f t="shared" si="40"/>
        <v>Error?</v>
      </c>
    </row>
    <row r="2662" spans="1:4" x14ac:dyDescent="0.2">
      <c r="A2662" s="55">
        <v>2601</v>
      </c>
      <c r="B2662" s="1232">
        <f>'Acct Summary 7-8'!H20</f>
        <v>-38812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1102</v>
      </c>
      <c r="C2789" s="14" t="s">
        <v>672</v>
      </c>
      <c r="D2789" s="14" t="str">
        <f t="shared" si="42"/>
        <v>Error?</v>
      </c>
    </row>
    <row r="2790" spans="1:4" x14ac:dyDescent="0.2">
      <c r="A2790" s="55">
        <v>2729</v>
      </c>
      <c r="B2790" s="1232">
        <f>'Expenditures 15-22'!E102</f>
        <v>1102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350023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592047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9655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592047</v>
      </c>
      <c r="D2912" s="14" t="str">
        <f t="shared" si="44"/>
        <v>Error?</v>
      </c>
    </row>
    <row r="2913" spans="1:4" x14ac:dyDescent="0.2">
      <c r="A2913" s="55">
        <v>2852</v>
      </c>
      <c r="B2913" s="1232">
        <f>'Assets-Liab 5-6'!I41</f>
        <v>592047</v>
      </c>
      <c r="C2913" s="14" t="s">
        <v>672</v>
      </c>
      <c r="D2913" s="14" t="str">
        <f t="shared" si="44"/>
        <v>Error?</v>
      </c>
    </row>
    <row r="2914" spans="1:4" x14ac:dyDescent="0.2">
      <c r="A2914" s="55">
        <v>2853</v>
      </c>
      <c r="B2914" s="1232">
        <f>'Assets-Liab 5-6'!L33</f>
        <v>9655</v>
      </c>
      <c r="D2914" s="14" t="str">
        <f t="shared" si="44"/>
        <v>Error?</v>
      </c>
    </row>
    <row r="2915" spans="1:4" x14ac:dyDescent="0.2">
      <c r="A2915" s="83">
        <v>2854</v>
      </c>
      <c r="D2915" s="14" t="str">
        <f t="shared" si="44"/>
        <v>OK</v>
      </c>
    </row>
    <row r="2916" spans="1:4" x14ac:dyDescent="0.2">
      <c r="A2916" s="55">
        <v>2855</v>
      </c>
      <c r="B2916" s="1232">
        <f>'Assets-Liab 5-6'!L34</f>
        <v>9655</v>
      </c>
      <c r="C2916" s="14" t="s">
        <v>672</v>
      </c>
      <c r="D2916" s="14" t="str">
        <f t="shared" si="44"/>
        <v>Error?</v>
      </c>
    </row>
    <row r="2917" spans="1:4" x14ac:dyDescent="0.2">
      <c r="A2917" s="55">
        <v>2856</v>
      </c>
      <c r="B2917" s="1232">
        <f>'Assets-Liab 5-6'!L41</f>
        <v>9655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1102</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244259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244259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1102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26108</v>
      </c>
      <c r="C3225" s="14" t="s">
        <v>672</v>
      </c>
      <c r="D3225" s="14" t="str">
        <f t="shared" si="49"/>
        <v>Error?</v>
      </c>
    </row>
    <row r="3226" spans="1:4" x14ac:dyDescent="0.2">
      <c r="A3226" s="55">
        <v>3165</v>
      </c>
      <c r="B3226" s="1232">
        <f>'Acct Summary 7-8'!I8</f>
        <v>26108</v>
      </c>
      <c r="C3226" s="14" t="s">
        <v>672</v>
      </c>
      <c r="D3226" s="14" t="str">
        <f t="shared" si="49"/>
        <v>Error?</v>
      </c>
    </row>
    <row r="3227" spans="1:4" x14ac:dyDescent="0.2">
      <c r="A3227" s="55">
        <v>3166</v>
      </c>
      <c r="B3227" s="1232">
        <f>'Acct Summary 7-8'!I20</f>
        <v>26108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74449</v>
      </c>
      <c r="C3233" s="14" t="s">
        <v>672</v>
      </c>
      <c r="D3233" s="14" t="str">
        <f t="shared" si="49"/>
        <v>Error?</v>
      </c>
    </row>
    <row r="3234" spans="1:4" x14ac:dyDescent="0.2">
      <c r="A3234" s="55">
        <v>3173</v>
      </c>
      <c r="B3234" s="1232">
        <f>'Acct Summary 7-8'!D43</f>
        <v>25000</v>
      </c>
      <c r="D3234" s="14" t="str">
        <f t="shared" si="49"/>
        <v>Error?</v>
      </c>
    </row>
    <row r="3235" spans="1:4" x14ac:dyDescent="0.2">
      <c r="A3235" s="55">
        <v>3174</v>
      </c>
      <c r="B3235" s="1232">
        <f>'Acct Summary 7-8'!D44</f>
        <v>200000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200000</v>
      </c>
      <c r="C3238" s="14" t="s">
        <v>672</v>
      </c>
      <c r="D3238" s="14" t="str">
        <f t="shared" si="49"/>
        <v>Error?</v>
      </c>
    </row>
    <row r="3239" spans="1:4" x14ac:dyDescent="0.2">
      <c r="A3239" s="55">
        <v>3178</v>
      </c>
      <c r="B3239" s="1232">
        <f>'Acct Summary 7-8'!D78</f>
        <v>59105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175000</v>
      </c>
      <c r="C3254" s="14" t="s">
        <v>672</v>
      </c>
      <c r="D3254" s="14" t="str">
        <f t="shared" si="49"/>
        <v>Error?</v>
      </c>
    </row>
    <row r="3255" spans="1:4" x14ac:dyDescent="0.2">
      <c r="A3255" s="55">
        <v>3194</v>
      </c>
      <c r="B3255" s="1232">
        <f>'Acct Summary 7-8'!F77</f>
        <v>-175000</v>
      </c>
      <c r="C3255" s="14" t="s">
        <v>672</v>
      </c>
      <c r="D3255" s="14" t="str">
        <f t="shared" si="49"/>
        <v>Error?</v>
      </c>
    </row>
    <row r="3256" spans="1:4" x14ac:dyDescent="0.2">
      <c r="A3256" s="55">
        <v>3195</v>
      </c>
      <c r="B3256" s="1232">
        <f>'Acct Summary 7-8'!F78</f>
        <v>-168084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-837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12770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12770</v>
      </c>
      <c r="C3277" s="14" t="s">
        <v>672</v>
      </c>
      <c r="D3277" s="14" t="str">
        <f t="shared" si="50"/>
        <v>Error?</v>
      </c>
    </row>
    <row r="3278" spans="1:4" x14ac:dyDescent="0.2">
      <c r="A3278" s="55">
        <v>3217</v>
      </c>
      <c r="B3278" s="1232">
        <f>'Acct Summary 7-8'!E78</f>
        <v>23894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85000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85000</v>
      </c>
      <c r="C3299" s="14" t="s">
        <v>672</v>
      </c>
      <c r="D3299" s="14" t="str">
        <f t="shared" si="50"/>
        <v>Error?</v>
      </c>
    </row>
    <row r="3300" spans="1:4" x14ac:dyDescent="0.2">
      <c r="A3300" s="55">
        <v>3239</v>
      </c>
      <c r="B3300" s="1232">
        <f>'Acct Summary 7-8'!H78</f>
        <v>46188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200000</v>
      </c>
      <c r="C3317" s="14" t="s">
        <v>672</v>
      </c>
      <c r="D3317" s="14" t="str">
        <f t="shared" si="50"/>
        <v>Error?</v>
      </c>
    </row>
    <row r="3318" spans="1:4" x14ac:dyDescent="0.2">
      <c r="A3318" s="55">
        <v>3257</v>
      </c>
      <c r="B3318" s="1232">
        <f>'Acct Summary 7-8'!I76</f>
        <v>85000</v>
      </c>
      <c r="C3318" s="14" t="s">
        <v>672</v>
      </c>
      <c r="D3318" s="14" t="str">
        <f t="shared" si="50"/>
        <v>Error?</v>
      </c>
    </row>
    <row r="3319" spans="1:4" x14ac:dyDescent="0.2">
      <c r="A3319" s="55">
        <v>3258</v>
      </c>
      <c r="B3319" s="1232">
        <f>'Acct Summary 7-8'!I77</f>
        <v>115000</v>
      </c>
      <c r="C3319" s="14" t="s">
        <v>672</v>
      </c>
      <c r="D3319" s="14" t="str">
        <f t="shared" si="50"/>
        <v>Error?</v>
      </c>
    </row>
    <row r="3320" spans="1:4" x14ac:dyDescent="0.2">
      <c r="A3320" s="55">
        <v>3259</v>
      </c>
      <c r="B3320" s="1232">
        <f>'Acct Summary 7-8'!I78</f>
        <v>141108</v>
      </c>
      <c r="C3320" s="14" t="s">
        <v>672</v>
      </c>
      <c r="D3320" s="14" t="str">
        <f t="shared" si="50"/>
        <v>Error?</v>
      </c>
    </row>
    <row r="3321" spans="1:4" x14ac:dyDescent="0.2">
      <c r="A3321" s="55">
        <v>3260</v>
      </c>
      <c r="B3321" s="1232">
        <f>'Acct Summary 7-8'!I79</f>
        <v>450939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592047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8588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748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9336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23689</v>
      </c>
      <c r="D3387" s="14" t="str">
        <f t="shared" si="51"/>
        <v>Error?</v>
      </c>
    </row>
    <row r="3388" spans="1:4" x14ac:dyDescent="0.2">
      <c r="A3388" s="55">
        <v>3327</v>
      </c>
      <c r="B3388" s="1232">
        <f>'Expenditures 15-22'!D211</f>
        <v>2229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23689</v>
      </c>
      <c r="C3390" s="14" t="s">
        <v>672</v>
      </c>
      <c r="D3390" s="14" t="str">
        <f t="shared" si="51"/>
        <v>Error?</v>
      </c>
    </row>
    <row r="3391" spans="1:4" x14ac:dyDescent="0.2">
      <c r="A3391" s="55">
        <v>3330</v>
      </c>
      <c r="B3391" s="1232">
        <f>'Expenditures 15-22'!K211</f>
        <v>2229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528794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60952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14028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46188</v>
      </c>
      <c r="D3425" s="14" t="str">
        <f t="shared" si="52"/>
        <v>Error?</v>
      </c>
    </row>
    <row r="3426" spans="1:4" x14ac:dyDescent="0.2">
      <c r="A3426" s="83">
        <v>3365</v>
      </c>
      <c r="D3426" s="14" t="str">
        <f t="shared" si="52"/>
        <v>OK</v>
      </c>
    </row>
    <row r="3427" spans="1:4" x14ac:dyDescent="0.2">
      <c r="A3427" s="55">
        <v>3366</v>
      </c>
      <c r="B3427" s="1232">
        <f>'Assets-Liab 5-6'!I4</f>
        <v>242024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9655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36411</v>
      </c>
      <c r="C3446" s="14" t="s">
        <v>672</v>
      </c>
      <c r="D3446" s="14" t="str">
        <f t="shared" si="52"/>
        <v>Error?</v>
      </c>
    </row>
    <row r="3447" spans="1:4" x14ac:dyDescent="0.2">
      <c r="A3447" s="55">
        <v>3386</v>
      </c>
      <c r="B3447" s="1232">
        <f>'Tax Sched 24'!D16</f>
        <v>23514</v>
      </c>
      <c r="C3447" s="14" t="s">
        <v>672</v>
      </c>
      <c r="D3447" s="14" t="str">
        <f t="shared" si="52"/>
        <v>Error?</v>
      </c>
    </row>
    <row r="3448" spans="1:4" x14ac:dyDescent="0.2">
      <c r="A3448" s="55">
        <v>3387</v>
      </c>
      <c r="B3448" s="1232">
        <f>'Tax Sched 24'!C16</f>
        <v>12897</v>
      </c>
      <c r="D3448" s="14" t="str">
        <f t="shared" si="52"/>
        <v>Error?</v>
      </c>
    </row>
    <row r="3449" spans="1:4" x14ac:dyDescent="0.2">
      <c r="A3449" s="55">
        <v>3388</v>
      </c>
      <c r="B3449" s="1232">
        <f>'Tax Sched 24'!F16</f>
        <v>17105</v>
      </c>
      <c r="C3449" s="14" t="s">
        <v>672</v>
      </c>
      <c r="D3449" s="14" t="str">
        <f t="shared" si="52"/>
        <v>Error?</v>
      </c>
    </row>
    <row r="3450" spans="1:4" x14ac:dyDescent="0.2">
      <c r="A3450" s="55">
        <v>3389</v>
      </c>
      <c r="B3450" s="1232">
        <f>'Tax Sched 24'!E16</f>
        <v>30002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96797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96797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96797</v>
      </c>
      <c r="D3567" s="14" t="str">
        <f t="shared" si="54"/>
        <v>Error?</v>
      </c>
    </row>
    <row r="3568" spans="1:4" x14ac:dyDescent="0.2">
      <c r="A3568" s="55">
        <v>3507</v>
      </c>
      <c r="B3568" s="1232">
        <f>'Assets-Liab 5-6'!K41</f>
        <v>96797</v>
      </c>
      <c r="C3568" s="14" t="s">
        <v>672</v>
      </c>
      <c r="D3568" s="14" t="str">
        <f t="shared" si="54"/>
        <v>Error?</v>
      </c>
    </row>
    <row r="3569" spans="1:4" x14ac:dyDescent="0.2">
      <c r="A3569" s="55">
        <v>3508</v>
      </c>
      <c r="B3569" s="1232">
        <f>'Acct Summary 7-8'!K4</f>
        <v>25587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25587</v>
      </c>
      <c r="C3571" s="14" t="s">
        <v>672</v>
      </c>
      <c r="D3571" s="14" t="str">
        <f t="shared" si="54"/>
        <v>Error?</v>
      </c>
    </row>
    <row r="3572" spans="1:4" x14ac:dyDescent="0.2">
      <c r="A3572" s="55">
        <v>3511</v>
      </c>
      <c r="B3572" s="1232">
        <f>'Acct Summary 7-8'!K13</f>
        <v>2400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2400</v>
      </c>
      <c r="C3575" s="14" t="s">
        <v>672</v>
      </c>
      <c r="D3575" s="14" t="str">
        <f t="shared" si="54"/>
        <v>Error?</v>
      </c>
    </row>
    <row r="3576" spans="1:4" x14ac:dyDescent="0.2">
      <c r="A3576" s="55">
        <v>3515</v>
      </c>
      <c r="B3576" s="1232">
        <f>'Acct Summary 7-8'!K20</f>
        <v>23187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23187</v>
      </c>
      <c r="C3588" s="14" t="s">
        <v>672</v>
      </c>
      <c r="D3588" s="14" t="str">
        <f t="shared" si="55"/>
        <v>Error?</v>
      </c>
    </row>
    <row r="3589" spans="1:4" x14ac:dyDescent="0.2">
      <c r="A3589" s="55">
        <v>3528</v>
      </c>
      <c r="B3589" s="1232">
        <f>'Acct Summary 7-8'!K79</f>
        <v>73610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96797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2400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2400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2400</v>
      </c>
      <c r="C3649" s="14" t="s">
        <v>672</v>
      </c>
      <c r="D3649" s="14" t="str">
        <f t="shared" si="56"/>
        <v>Error?</v>
      </c>
    </row>
    <row r="3650" spans="1:4" x14ac:dyDescent="0.2">
      <c r="A3650" s="55">
        <v>3589</v>
      </c>
      <c r="B3650" s="1232">
        <f>'Expenditures 15-22'!G354</f>
        <v>2400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2400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2400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2400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2400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23187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7575</v>
      </c>
      <c r="D3721" s="14" t="str">
        <f t="shared" si="57"/>
        <v>Error?</v>
      </c>
    </row>
    <row r="3722" spans="1:4" x14ac:dyDescent="0.2">
      <c r="A3722" s="55">
        <v>3661</v>
      </c>
      <c r="B3722" s="1232">
        <f>'Expenditures 15-22'!D278</f>
        <v>7575</v>
      </c>
      <c r="C3722" s="14" t="s">
        <v>672</v>
      </c>
      <c r="D3722" s="14" t="str">
        <f t="shared" si="57"/>
        <v>Error?</v>
      </c>
    </row>
    <row r="3723" spans="1:4" x14ac:dyDescent="0.2">
      <c r="A3723" s="55">
        <v>3662</v>
      </c>
      <c r="B3723" s="1232">
        <f>'Expenditures 15-22'!K276</f>
        <v>7575</v>
      </c>
      <c r="C3723" s="14" t="s">
        <v>672</v>
      </c>
      <c r="D3723" s="14" t="str">
        <f t="shared" si="57"/>
        <v>Error?</v>
      </c>
    </row>
    <row r="3724" spans="1:4" x14ac:dyDescent="0.2">
      <c r="A3724" s="55">
        <v>3663</v>
      </c>
      <c r="B3724" s="1232">
        <f>'Expenditures 15-22'!K278</f>
        <v>7575</v>
      </c>
      <c r="C3724" s="14" t="s">
        <v>672</v>
      </c>
      <c r="D3724" s="14" t="str">
        <f t="shared" si="57"/>
        <v>Error?</v>
      </c>
    </row>
    <row r="3725" spans="1:4" x14ac:dyDescent="0.2">
      <c r="A3725" s="55">
        <v>3664</v>
      </c>
      <c r="B3725" s="1232">
        <f>'Tax Sched 24'!B13</f>
        <v>25587</v>
      </c>
      <c r="C3725" s="14" t="s">
        <v>672</v>
      </c>
      <c r="D3725" s="14" t="str">
        <f t="shared" si="57"/>
        <v>Error?</v>
      </c>
    </row>
    <row r="3726" spans="1:4" x14ac:dyDescent="0.2">
      <c r="A3726" s="55">
        <v>3665</v>
      </c>
      <c r="B3726" s="1232">
        <f>'Tax Sched 24'!D13</f>
        <v>14686</v>
      </c>
      <c r="C3726" s="14" t="s">
        <v>672</v>
      </c>
      <c r="D3726" s="14" t="str">
        <f t="shared" si="57"/>
        <v>Error?</v>
      </c>
    </row>
    <row r="3727" spans="1:4" x14ac:dyDescent="0.2">
      <c r="A3727" s="55">
        <v>3666</v>
      </c>
      <c r="B3727" s="1232">
        <f>'Tax Sched 24'!C13</f>
        <v>10901</v>
      </c>
      <c r="D3727" s="14" t="str">
        <f t="shared" si="57"/>
        <v>Error?</v>
      </c>
    </row>
    <row r="3728" spans="1:4" x14ac:dyDescent="0.2">
      <c r="A3728" s="55">
        <v>3667</v>
      </c>
      <c r="B3728" s="1232">
        <f>'Tax Sched 24'!F13</f>
        <v>14460</v>
      </c>
      <c r="C3728" s="14" t="s">
        <v>672</v>
      </c>
      <c r="D3728" s="14" t="str">
        <f t="shared" si="57"/>
        <v>Error?</v>
      </c>
    </row>
    <row r="3729" spans="1:4" x14ac:dyDescent="0.2">
      <c r="A3729" s="55">
        <v>3668</v>
      </c>
      <c r="B3729" s="1232">
        <f>'Tax Sched 24'!E13</f>
        <v>25361</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609081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2569235</v>
      </c>
      <c r="C4122" s="14" t="s">
        <v>672</v>
      </c>
      <c r="D4122" s="14" t="str">
        <f t="shared" si="63"/>
        <v>Error?</v>
      </c>
    </row>
    <row r="4123" spans="1:4" x14ac:dyDescent="0.2">
      <c r="A4123" s="55">
        <v>4062</v>
      </c>
      <c r="B4123" s="1232">
        <f>'Acct Summary 7-8'!D10</f>
        <v>136620</v>
      </c>
      <c r="C4123" s="14" t="s">
        <v>672</v>
      </c>
      <c r="D4123" s="14" t="str">
        <f t="shared" si="63"/>
        <v>Error?</v>
      </c>
    </row>
    <row r="4124" spans="1:4" x14ac:dyDescent="0.2">
      <c r="A4124" s="55">
        <v>4063</v>
      </c>
      <c r="B4124" s="1232">
        <f>'Acct Summary 7-8'!E10</f>
        <v>23894</v>
      </c>
      <c r="C4124" s="14" t="s">
        <v>672</v>
      </c>
      <c r="D4124" s="14" t="str">
        <f t="shared" si="63"/>
        <v>Error?</v>
      </c>
    </row>
    <row r="4125" spans="1:4" x14ac:dyDescent="0.2">
      <c r="A4125" s="55">
        <v>4064</v>
      </c>
      <c r="B4125" s="1232">
        <f>'Acct Summary 7-8'!F10</f>
        <v>137861</v>
      </c>
      <c r="C4125" s="14" t="s">
        <v>672</v>
      </c>
      <c r="D4125" s="14" t="str">
        <f t="shared" si="63"/>
        <v>Error?</v>
      </c>
    </row>
    <row r="4126" spans="1:4" x14ac:dyDescent="0.2">
      <c r="A4126" s="55">
        <v>4065</v>
      </c>
      <c r="B4126" s="1232">
        <f>'Acct Summary 7-8'!G10</f>
        <v>73337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26108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25587</v>
      </c>
      <c r="C4130" s="14" t="s">
        <v>672</v>
      </c>
      <c r="D4130" s="14" t="str">
        <f t="shared" si="63"/>
        <v>Error?</v>
      </c>
    </row>
    <row r="4131" spans="1:4" x14ac:dyDescent="0.2">
      <c r="A4131" s="55">
        <v>4070</v>
      </c>
      <c r="B4131" s="1232">
        <f>'Acct Summary 7-8'!C18</f>
        <v>609081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2494786</v>
      </c>
      <c r="C4136" s="14" t="s">
        <v>672</v>
      </c>
      <c r="D4136" s="14" t="str">
        <f t="shared" si="63"/>
        <v>Error?</v>
      </c>
    </row>
    <row r="4137" spans="1:4" x14ac:dyDescent="0.2">
      <c r="A4137" s="55">
        <v>4076</v>
      </c>
      <c r="B4137" s="1232">
        <f>'Acct Summary 7-8'!D19</f>
        <v>277515</v>
      </c>
      <c r="C4137" s="14" t="s">
        <v>672</v>
      </c>
      <c r="D4137" s="14" t="str">
        <f t="shared" si="63"/>
        <v>Error?</v>
      </c>
    </row>
    <row r="4138" spans="1:4" x14ac:dyDescent="0.2">
      <c r="A4138" s="55">
        <v>4077</v>
      </c>
      <c r="B4138" s="1232">
        <f>'Acct Summary 7-8'!E19</f>
        <v>12770</v>
      </c>
      <c r="C4138" s="14" t="s">
        <v>672</v>
      </c>
      <c r="D4138" s="14" t="str">
        <f t="shared" si="63"/>
        <v>Error?</v>
      </c>
    </row>
    <row r="4139" spans="1:4" x14ac:dyDescent="0.2">
      <c r="A4139" s="55">
        <v>4078</v>
      </c>
      <c r="B4139" s="1232">
        <f>'Acct Summary 7-8'!F19</f>
        <v>130945</v>
      </c>
      <c r="C4139" s="14" t="s">
        <v>672</v>
      </c>
      <c r="D4139" s="14" t="str">
        <f t="shared" si="63"/>
        <v>Error?</v>
      </c>
    </row>
    <row r="4140" spans="1:4" x14ac:dyDescent="0.2">
      <c r="A4140" s="55">
        <v>4079</v>
      </c>
      <c r="B4140" s="1232">
        <f>'Acct Summary 7-8'!G19</f>
        <v>74174</v>
      </c>
      <c r="C4140" s="14" t="s">
        <v>672</v>
      </c>
      <c r="D4140" s="14" t="str">
        <f t="shared" si="63"/>
        <v>Error?</v>
      </c>
    </row>
    <row r="4141" spans="1:4" x14ac:dyDescent="0.2">
      <c r="A4141" s="55">
        <v>4080</v>
      </c>
      <c r="B4141" s="1232">
        <f>'Acct Summary 7-8'!H19</f>
        <v>38812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2400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200000</v>
      </c>
      <c r="C4171" s="14" t="s">
        <v>672</v>
      </c>
      <c r="D4171" s="14" t="str">
        <f t="shared" si="64"/>
        <v>Error?</v>
      </c>
    </row>
    <row r="4172" spans="1:4" x14ac:dyDescent="0.2">
      <c r="A4172" s="55">
        <v>4111</v>
      </c>
      <c r="B4172" s="1232">
        <f>'Short-Term Long-Term Debt 25'!J49</f>
        <v>175881</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1940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220</v>
      </c>
      <c r="C4267" s="14" t="s">
        <v>672</v>
      </c>
      <c r="D4267" s="14" t="str">
        <f t="shared" si="65"/>
        <v>Error?</v>
      </c>
      <c r="E4267" s="811"/>
    </row>
    <row r="4268" spans="1:5" x14ac:dyDescent="0.2">
      <c r="A4268" s="91">
        <v>4207</v>
      </c>
      <c r="B4268" s="1232">
        <f>('FP Info 3'!J10)*100000</f>
        <v>2410</v>
      </c>
      <c r="C4268" s="14" t="s">
        <v>672</v>
      </c>
      <c r="D4268" s="14" t="str">
        <f t="shared" si="65"/>
        <v>Error?</v>
      </c>
    </row>
    <row r="4269" spans="1:5" x14ac:dyDescent="0.2">
      <c r="A4269" s="91">
        <v>4208</v>
      </c>
      <c r="B4269" s="1232">
        <f>'FP Info 3'!J16</f>
        <v>2751301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9702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2435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2328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50721266</v>
      </c>
      <c r="D4995" s="14" t="str">
        <f t="shared" si="77"/>
        <v>Error?</v>
      </c>
    </row>
    <row r="4996" spans="1:4" x14ac:dyDescent="0.2">
      <c r="A4996" s="91">
        <v>4935</v>
      </c>
      <c r="B4996" s="1232">
        <f>'FP Info 3'!H31</f>
        <v>3499767.3540000003</v>
      </c>
      <c r="D4996" s="14" t="str">
        <f t="shared" si="77"/>
        <v>Error?</v>
      </c>
    </row>
    <row r="4997" spans="1:4" x14ac:dyDescent="0.2">
      <c r="A4997" s="91">
        <v>4936</v>
      </c>
      <c r="B4997" s="1232">
        <f>'FP Info 3'!H37</f>
        <v>200000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175000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175000</v>
      </c>
      <c r="D5024" s="14" t="str">
        <f t="shared" si="77"/>
        <v>Error?</v>
      </c>
    </row>
    <row r="5025" spans="1:4" x14ac:dyDescent="0.2">
      <c r="A5025" s="83">
        <v>4964</v>
      </c>
      <c r="C5025" s="14" t="s">
        <v>672</v>
      </c>
      <c r="D5025" s="14" t="str">
        <f t="shared" si="77"/>
        <v>OK</v>
      </c>
    </row>
    <row r="5026" spans="1:4" x14ac:dyDescent="0.2">
      <c r="A5026" s="55">
        <v>4965</v>
      </c>
      <c r="B5026" s="1232">
        <f>'Revenues 9-14'!C6</f>
        <v>25587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992751</v>
      </c>
      <c r="D5061" s="14" t="str">
        <f t="shared" si="78"/>
        <v>Error?</v>
      </c>
    </row>
    <row r="5062" spans="1:4" x14ac:dyDescent="0.2">
      <c r="A5062" s="83">
        <v>5001</v>
      </c>
      <c r="D5062" s="14" t="str">
        <f t="shared" si="78"/>
        <v>OK</v>
      </c>
    </row>
    <row r="5063" spans="1:4" x14ac:dyDescent="0.2">
      <c r="A5063" s="55">
        <v>5002</v>
      </c>
      <c r="B5063" s="1232">
        <f>'Revenues 9-14'!C7</f>
        <v>10234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1028572</v>
      </c>
      <c r="C5066" s="14" t="s">
        <v>672</v>
      </c>
      <c r="D5066" s="14" t="str">
        <f t="shared" si="78"/>
        <v>Error?</v>
      </c>
    </row>
    <row r="5067" spans="1:4" x14ac:dyDescent="0.2">
      <c r="A5067" s="55">
        <v>5006</v>
      </c>
      <c r="B5067" s="1232">
        <f>'Revenues 9-14'!C14</f>
        <v>64129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64129</v>
      </c>
      <c r="C5071" s="14" t="s">
        <v>672</v>
      </c>
      <c r="D5071" s="14" t="str">
        <f t="shared" si="78"/>
        <v>Error?</v>
      </c>
    </row>
    <row r="5072" spans="1:4" x14ac:dyDescent="0.2">
      <c r="A5072" s="55">
        <v>5011</v>
      </c>
      <c r="B5072" s="1232">
        <f>'Revenues 9-14'!C20</f>
        <v>3904</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3904</v>
      </c>
      <c r="C5087" s="14" t="s">
        <v>672</v>
      </c>
      <c r="D5087" s="14" t="str">
        <f t="shared" si="78"/>
        <v>Error?</v>
      </c>
    </row>
    <row r="5088" spans="1:4" x14ac:dyDescent="0.2">
      <c r="A5088" s="55">
        <v>5027</v>
      </c>
      <c r="B5088" s="1232">
        <f>'Revenues 9-14'!C65</f>
        <v>3048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3048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968</v>
      </c>
      <c r="D5095" s="14" t="str">
        <f t="shared" si="78"/>
        <v>Error?</v>
      </c>
    </row>
    <row r="5096" spans="1:4" x14ac:dyDescent="0.2">
      <c r="A5096" s="55">
        <v>5035</v>
      </c>
      <c r="B5096" s="1232">
        <f>'Revenues 9-14'!C75</f>
        <v>54508</v>
      </c>
      <c r="C5096" s="14" t="s">
        <v>672</v>
      </c>
      <c r="D5096" s="14" t="str">
        <f t="shared" si="78"/>
        <v>Error?</v>
      </c>
    </row>
    <row r="5097" spans="1:4" x14ac:dyDescent="0.2">
      <c r="A5097" s="55">
        <v>5036</v>
      </c>
      <c r="B5097" s="1232">
        <f>'Revenues 9-14'!C77</f>
        <v>5163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5163</v>
      </c>
      <c r="C5102" s="14" t="s">
        <v>672</v>
      </c>
      <c r="D5102" s="14" t="str">
        <f t="shared" si="78"/>
        <v>Error?</v>
      </c>
    </row>
    <row r="5103" spans="1:4" x14ac:dyDescent="0.2">
      <c r="A5103" s="55">
        <v>5042</v>
      </c>
      <c r="B5103" s="1232">
        <f>'Revenues 9-14'!C84</f>
        <v>15677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15677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4853</v>
      </c>
      <c r="D5119" s="14" t="str">
        <f t="shared" ref="D5119:D5182" si="79">IF(ISBLANK(B5119),"OK",IF(A5119-B5119=0,"OK","Error?"))</f>
        <v>Error?</v>
      </c>
    </row>
    <row r="5120" spans="1:4" x14ac:dyDescent="0.2">
      <c r="A5120" s="55">
        <v>5059</v>
      </c>
      <c r="B5120" s="1232">
        <f>'Revenues 9-14'!C108</f>
        <v>14853</v>
      </c>
      <c r="C5120" s="14" t="s">
        <v>672</v>
      </c>
      <c r="D5120" s="14" t="str">
        <f t="shared" si="79"/>
        <v>Error?</v>
      </c>
    </row>
    <row r="5121" spans="1:4" x14ac:dyDescent="0.2">
      <c r="A5121" s="55">
        <v>5060</v>
      </c>
      <c r="B5121" s="1232">
        <f>'Revenues 9-14'!C109</f>
        <v>1189854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590262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590262</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39135</v>
      </c>
      <c r="D5134" s="14" t="str">
        <f t="shared" si="79"/>
        <v>Error?</v>
      </c>
    </row>
    <row r="5135" spans="1:4" x14ac:dyDescent="0.2">
      <c r="A5135" s="55">
        <v>5074</v>
      </c>
      <c r="B5135" s="1232">
        <f>'Revenues 9-14'!C126</f>
        <v>15139</v>
      </c>
      <c r="D5135" s="14" t="str">
        <f t="shared" si="79"/>
        <v>Error?</v>
      </c>
    </row>
    <row r="5136" spans="1:4" x14ac:dyDescent="0.2">
      <c r="A5136" s="83">
        <v>5075</v>
      </c>
      <c r="D5136" s="14" t="str">
        <f t="shared" si="79"/>
        <v>OK</v>
      </c>
    </row>
    <row r="5137" spans="1:4" x14ac:dyDescent="0.2">
      <c r="A5137" s="55">
        <v>5076</v>
      </c>
      <c r="B5137" s="1232">
        <f>'Revenues 9-14'!C127</f>
        <v>83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54357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190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54547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644809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37196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37196</v>
      </c>
      <c r="C5246" s="14" t="s">
        <v>672</v>
      </c>
      <c r="D5246" s="14" t="str">
        <f t="shared" si="80"/>
        <v>Error?</v>
      </c>
    </row>
    <row r="5247" spans="1:4" x14ac:dyDescent="0.2">
      <c r="A5247" s="55">
        <v>5186</v>
      </c>
      <c r="B5247" s="1232">
        <f>'Revenues 9-14'!C203</f>
        <v>67830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67830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6000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6000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125491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125491</v>
      </c>
      <c r="C5326" s="14" t="s">
        <v>672</v>
      </c>
      <c r="D5326" s="14" t="str">
        <f t="shared" si="82"/>
        <v>Error?</v>
      </c>
    </row>
    <row r="5327" spans="1:4" x14ac:dyDescent="0.2">
      <c r="A5327" s="55">
        <v>5266</v>
      </c>
      <c r="B5327" s="1232">
        <f>'Revenues 9-14'!C275</f>
        <v>1960154</v>
      </c>
      <c r="C5327" s="14" t="s">
        <v>672</v>
      </c>
      <c r="D5327" s="14" t="str">
        <f t="shared" si="82"/>
        <v>Error?</v>
      </c>
    </row>
    <row r="5328" spans="1:4" x14ac:dyDescent="0.2">
      <c r="A5328" s="55">
        <v>5267</v>
      </c>
      <c r="B5328" s="1232">
        <f>'Revenues 9-14'!D5</f>
        <v>127934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127934</v>
      </c>
      <c r="C5334" s="14" t="s">
        <v>672</v>
      </c>
      <c r="D5334" s="14" t="str">
        <f t="shared" si="82"/>
        <v>Error?</v>
      </c>
    </row>
    <row r="5335" spans="1:4" x14ac:dyDescent="0.2">
      <c r="A5335" s="55">
        <v>5274</v>
      </c>
      <c r="B5335" s="1232">
        <f>'Revenues 9-14'!D14</f>
        <v>5000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5000</v>
      </c>
      <c r="C5339" s="14" t="s">
        <v>672</v>
      </c>
      <c r="D5339" s="14" t="str">
        <f t="shared" si="82"/>
        <v>Error?</v>
      </c>
    </row>
    <row r="5340" spans="1:4" x14ac:dyDescent="0.2">
      <c r="A5340" s="55">
        <v>5279</v>
      </c>
      <c r="B5340" s="1232">
        <f>'Revenues 9-14'!D65</f>
        <v>186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186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3500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3500</v>
      </c>
      <c r="C5355" s="14" t="s">
        <v>672</v>
      </c>
      <c r="D5355" s="14" t="str">
        <f t="shared" si="82"/>
        <v>Error?</v>
      </c>
    </row>
    <row r="5356" spans="1:4" x14ac:dyDescent="0.2">
      <c r="A5356" s="55">
        <v>5295</v>
      </c>
      <c r="B5356" s="1232">
        <f>'Revenues 9-14'!D109</f>
        <v>136620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136620</v>
      </c>
      <c r="C5508" s="14" t="s">
        <v>672</v>
      </c>
      <c r="D5508" s="14" t="str">
        <f t="shared" si="85"/>
        <v>Error?</v>
      </c>
    </row>
    <row r="5509" spans="1:4" x14ac:dyDescent="0.2">
      <c r="A5509" s="55">
        <v>5448</v>
      </c>
      <c r="B5509" s="1232">
        <f>'Revenues 9-14'!E5</f>
        <v>23894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23894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23894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23894</v>
      </c>
      <c r="C5552" s="14" t="s">
        <v>672</v>
      </c>
      <c r="D5552" s="14" t="str">
        <f t="shared" si="85"/>
        <v>Error?</v>
      </c>
    </row>
    <row r="5553" spans="1:4" x14ac:dyDescent="0.2">
      <c r="A5553" s="55">
        <v>5492</v>
      </c>
      <c r="B5553" s="1232">
        <f>'Revenues 9-14'!F5</f>
        <v>100317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100317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1330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1330</v>
      </c>
      <c r="C5579" s="14" t="s">
        <v>672</v>
      </c>
      <c r="D5579" s="14" t="str">
        <f t="shared" si="86"/>
        <v>Error?</v>
      </c>
    </row>
    <row r="5580" spans="1:4" x14ac:dyDescent="0.2">
      <c r="A5580" s="55">
        <v>5519</v>
      </c>
      <c r="B5580" s="1232">
        <f>'Revenues 9-14'!F65</f>
        <v>493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493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102140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18878</v>
      </c>
      <c r="D5615" s="14" t="str">
        <f t="shared" si="86"/>
        <v>Error?</v>
      </c>
    </row>
    <row r="5616" spans="1:4" x14ac:dyDescent="0.2">
      <c r="A5616" s="83">
        <v>5555</v>
      </c>
      <c r="D5616" s="14" t="str">
        <f t="shared" si="86"/>
        <v>OK</v>
      </c>
    </row>
    <row r="5617" spans="1:4" x14ac:dyDescent="0.2">
      <c r="A5617" s="55">
        <v>5556</v>
      </c>
      <c r="B5617" s="1232">
        <f>'Revenues 9-14'!F152</f>
        <v>16843</v>
      </c>
      <c r="D5617" s="14" t="str">
        <f t="shared" si="86"/>
        <v>Error?</v>
      </c>
    </row>
    <row r="5618" spans="1:4" x14ac:dyDescent="0.2">
      <c r="A5618" s="55">
        <v>5557</v>
      </c>
      <c r="B5618" s="1232">
        <f>'Revenues 9-14'!F154</f>
        <v>35721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35721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35721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137861</v>
      </c>
      <c r="C5720" s="14" t="s">
        <v>672</v>
      </c>
      <c r="D5720" s="14" t="str">
        <f t="shared" si="88"/>
        <v>Error?</v>
      </c>
    </row>
    <row r="5721" spans="1:4" x14ac:dyDescent="0.2">
      <c r="A5721" s="55">
        <v>5660</v>
      </c>
      <c r="B5721" s="1232">
        <f>'Revenues 9-14'!G5</f>
        <v>36411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36411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72822</v>
      </c>
      <c r="C5725" s="14" t="s">
        <v>672</v>
      </c>
      <c r="D5725" s="14" t="str">
        <f t="shared" si="88"/>
        <v>Error?</v>
      </c>
    </row>
    <row r="5726" spans="1:4" x14ac:dyDescent="0.2">
      <c r="A5726" s="55">
        <v>5665</v>
      </c>
      <c r="B5726" s="1232">
        <f>'Revenues 9-14'!G14</f>
        <v>500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v>
      </c>
      <c r="C5730" s="14" t="s">
        <v>672</v>
      </c>
      <c r="D5730" s="14" t="str">
        <f t="shared" si="88"/>
        <v>Error?</v>
      </c>
    </row>
    <row r="5731" spans="1:4" x14ac:dyDescent="0.2">
      <c r="A5731" s="55">
        <v>5670</v>
      </c>
      <c r="B5731" s="1232">
        <f>'Revenues 9-14'!G65</f>
        <v>15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73337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25587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25587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521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521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26108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25587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25587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25587</v>
      </c>
      <c r="C6023" s="14" t="s">
        <v>672</v>
      </c>
      <c r="D6023" s="14" t="str">
        <f t="shared" si="93"/>
        <v>Error?</v>
      </c>
    </row>
    <row r="6024" spans="1:5" x14ac:dyDescent="0.2">
      <c r="A6024" s="55">
        <v>5963</v>
      </c>
      <c r="B6024" s="1232">
        <f>'Revenues 9-14'!G109</f>
        <v>73337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26108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25587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53540</v>
      </c>
      <c r="D6031" s="14" t="str">
        <f t="shared" si="93"/>
        <v>Error?</v>
      </c>
    </row>
    <row r="6032" spans="1:5" x14ac:dyDescent="0.2">
      <c r="A6032" s="55">
        <v>5971</v>
      </c>
      <c r="B6032" s="1232">
        <f>'Acct Summary 7-8'!G15</f>
        <v>7575</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14277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292.24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12496</v>
      </c>
      <c r="D6076" s="14" t="str">
        <f t="shared" si="93"/>
        <v>Error?</v>
      </c>
      <c r="E6076" s="14" t="s">
        <v>1105</v>
      </c>
    </row>
    <row r="6077" spans="1:5" x14ac:dyDescent="0.2">
      <c r="A6077">
        <v>6016</v>
      </c>
      <c r="B6077" s="1232">
        <f>'Short-Term Long-Term Debt 25'!D27</f>
        <v>25000</v>
      </c>
      <c r="D6077" s="14" t="str">
        <f t="shared" si="93"/>
        <v>Error?</v>
      </c>
      <c r="E6077" s="14" t="s">
        <v>1105</v>
      </c>
    </row>
    <row r="6078" spans="1:5" x14ac:dyDescent="0.2">
      <c r="A6078">
        <v>6017</v>
      </c>
      <c r="B6078" s="1232">
        <f>'Short-Term Long-Term Debt 25'!E27</f>
        <v>37496</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29767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29767</v>
      </c>
      <c r="D6215" s="14" t="str">
        <f t="shared" si="96"/>
        <v>Error?</v>
      </c>
      <c r="E6215" s="14" t="s">
        <v>209</v>
      </c>
    </row>
    <row r="6216" spans="1:5" x14ac:dyDescent="0.2">
      <c r="A6216">
        <v>6155</v>
      </c>
      <c r="B6216" s="1232">
        <f>'Assets-Liab 5-6'!J41</f>
        <v>29767</v>
      </c>
      <c r="D6216" s="14" t="str">
        <f t="shared" si="96"/>
        <v>Error?</v>
      </c>
      <c r="E6216" s="14" t="s">
        <v>209</v>
      </c>
    </row>
    <row r="6217" spans="1:5" x14ac:dyDescent="0.2">
      <c r="A6217">
        <v>6156</v>
      </c>
      <c r="B6217" s="1232">
        <f>'Assets-Liab 5-6'!J4</f>
        <v>29767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246420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246420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246420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267947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267947</v>
      </c>
      <c r="D6229" s="14" t="str">
        <f t="shared" si="96"/>
        <v>Error?</v>
      </c>
      <c r="E6229" s="14" t="s">
        <v>209</v>
      </c>
    </row>
    <row r="6230" spans="1:5" x14ac:dyDescent="0.2">
      <c r="A6230">
        <v>6169</v>
      </c>
      <c r="B6230" s="1232">
        <f>'Acct Summary 7-8'!J20</f>
        <v>-21527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-21527</v>
      </c>
      <c r="D6263" s="14" t="str">
        <f t="shared" si="96"/>
        <v>Error?</v>
      </c>
      <c r="E6263" s="14" t="s">
        <v>209</v>
      </c>
    </row>
    <row r="6264" spans="1:5" x14ac:dyDescent="0.2">
      <c r="A6264">
        <v>6203</v>
      </c>
      <c r="B6264" s="1232">
        <f>'Acct Summary 7-8'!J79</f>
        <v>51294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29767</v>
      </c>
      <c r="D6266" s="14" t="str">
        <f t="shared" si="96"/>
        <v>Error?</v>
      </c>
      <c r="E6266" s="14" t="s">
        <v>209</v>
      </c>
    </row>
    <row r="6267" spans="1:5" x14ac:dyDescent="0.2">
      <c r="A6267">
        <v>6206</v>
      </c>
      <c r="B6267" s="1232">
        <f>'Acct Summary 7-8'!C82</f>
        <v>74449</v>
      </c>
      <c r="D6267" s="14" t="str">
        <f t="shared" si="96"/>
        <v>Error?</v>
      </c>
      <c r="E6267" s="14" t="s">
        <v>209</v>
      </c>
    </row>
    <row r="6268" spans="1:5" x14ac:dyDescent="0.2">
      <c r="A6268">
        <v>6207</v>
      </c>
      <c r="B6268" s="1232">
        <f>'Acct Summary 7-8'!D82</f>
        <v>59105</v>
      </c>
      <c r="D6268" s="14" t="str">
        <f t="shared" si="96"/>
        <v>Error?</v>
      </c>
      <c r="E6268" s="14" t="s">
        <v>209</v>
      </c>
    </row>
    <row r="6269" spans="1:5" x14ac:dyDescent="0.2">
      <c r="A6269">
        <v>6208</v>
      </c>
      <c r="B6269" s="1232">
        <f>'Acct Summary 7-8'!E82</f>
        <v>23894</v>
      </c>
      <c r="D6269" s="14" t="str">
        <f t="shared" si="96"/>
        <v>Error?</v>
      </c>
      <c r="E6269" s="14" t="s">
        <v>209</v>
      </c>
    </row>
    <row r="6270" spans="1:5" x14ac:dyDescent="0.2">
      <c r="A6270">
        <v>6209</v>
      </c>
      <c r="B6270" s="1232">
        <f>'Acct Summary 7-8'!F82</f>
        <v>-168084</v>
      </c>
      <c r="D6270" s="14" t="str">
        <f t="shared" si="96"/>
        <v>Error?</v>
      </c>
      <c r="E6270" s="14" t="s">
        <v>209</v>
      </c>
    </row>
    <row r="6271" spans="1:5" x14ac:dyDescent="0.2">
      <c r="A6271">
        <v>6210</v>
      </c>
      <c r="B6271" s="1232">
        <f>'Acct Summary 7-8'!G82</f>
        <v>-837</v>
      </c>
      <c r="D6271" s="14" t="str">
        <f t="shared" ref="D6271:D6334" si="97">IF(ISBLANK(B6271),"OK",IF(A6271-B6271=0,"OK","Error?"))</f>
        <v>Error?</v>
      </c>
      <c r="E6271" s="14" t="s">
        <v>209</v>
      </c>
    </row>
    <row r="6272" spans="1:5" x14ac:dyDescent="0.2">
      <c r="A6272">
        <v>6211</v>
      </c>
      <c r="B6272" s="1232">
        <f>'Acct Summary 7-8'!H82</f>
        <v>46188</v>
      </c>
      <c r="D6272" s="14" t="str">
        <f t="shared" si="97"/>
        <v>Error?</v>
      </c>
      <c r="E6272" s="14" t="s">
        <v>209</v>
      </c>
    </row>
    <row r="6273" spans="1:5" x14ac:dyDescent="0.2">
      <c r="A6273">
        <v>6212</v>
      </c>
      <c r="B6273" s="1232">
        <f>'Acct Summary 7-8'!I82</f>
        <v>141108</v>
      </c>
      <c r="D6273" s="14" t="str">
        <f t="shared" si="97"/>
        <v>Error?</v>
      </c>
      <c r="E6273" s="14" t="s">
        <v>209</v>
      </c>
    </row>
    <row r="6274" spans="1:5" x14ac:dyDescent="0.2">
      <c r="A6274">
        <v>6213</v>
      </c>
      <c r="B6274" s="1232">
        <f>'Acct Summary 7-8'!J82</f>
        <v>-21527</v>
      </c>
      <c r="D6274" s="14" t="str">
        <f t="shared" si="97"/>
        <v>Error?</v>
      </c>
      <c r="E6274" s="14" t="s">
        <v>209</v>
      </c>
    </row>
    <row r="6275" spans="1:5" x14ac:dyDescent="0.2">
      <c r="A6275">
        <v>6214</v>
      </c>
      <c r="B6275" s="1232">
        <f>'Acct Summary 7-8'!K82</f>
        <v>23187</v>
      </c>
      <c r="D6275" s="14" t="str">
        <f t="shared" si="97"/>
        <v>Error?</v>
      </c>
      <c r="E6275" s="14" t="s">
        <v>209</v>
      </c>
    </row>
    <row r="6276" spans="1:5" x14ac:dyDescent="0.2">
      <c r="A6276">
        <v>6215</v>
      </c>
      <c r="B6276" s="1232">
        <f>'Acct Summary 7-8'!C83</f>
        <v>4.6220715105219502E-2</v>
      </c>
      <c r="D6276" s="14" t="str">
        <f t="shared" si="97"/>
        <v>Error?</v>
      </c>
      <c r="E6276" s="14" t="s">
        <v>209</v>
      </c>
    </row>
    <row r="6277" spans="1:5" x14ac:dyDescent="0.2">
      <c r="A6277">
        <v>6216</v>
      </c>
      <c r="B6277" s="1232">
        <f>'Acct Summary 7-8'!D83</f>
        <v>0.22410073442707484</v>
      </c>
      <c r="D6277" s="14" t="str">
        <f t="shared" si="97"/>
        <v>Error?</v>
      </c>
      <c r="E6277" s="14" t="s">
        <v>209</v>
      </c>
    </row>
    <row r="6278" spans="1:5" x14ac:dyDescent="0.2">
      <c r="A6278">
        <v>6217</v>
      </c>
      <c r="B6278" s="1232">
        <f>'Acct Summary 7-8'!E83</f>
        <v>0.99067125502715703</v>
      </c>
      <c r="D6278" s="14" t="str">
        <f t="shared" si="97"/>
        <v>Error?</v>
      </c>
      <c r="E6278" s="14" t="s">
        <v>209</v>
      </c>
    </row>
    <row r="6279" spans="1:5" x14ac:dyDescent="0.2">
      <c r="A6279">
        <v>6218</v>
      </c>
      <c r="B6279" s="1232">
        <f>'Acct Summary 7-8'!F83</f>
        <v>-0.59021781496788783</v>
      </c>
      <c r="D6279" s="14" t="str">
        <f t="shared" si="97"/>
        <v>Error?</v>
      </c>
      <c r="E6279" s="14" t="s">
        <v>209</v>
      </c>
    </row>
    <row r="6280" spans="1:5" x14ac:dyDescent="0.2">
      <c r="A6280">
        <v>6219</v>
      </c>
      <c r="B6280" s="1232">
        <f>'Acct Summary 7-8'!G83</f>
        <v>-2.2147544453852669E-2</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0.23833918590922681</v>
      </c>
      <c r="D6282" s="14" t="str">
        <f t="shared" si="97"/>
        <v>Error?</v>
      </c>
      <c r="E6282" s="14" t="s">
        <v>209</v>
      </c>
    </row>
    <row r="6283" spans="1:5" x14ac:dyDescent="0.2">
      <c r="A6283">
        <v>6222</v>
      </c>
      <c r="B6283" s="1232">
        <f>'Acct Summary 7-8'!J83</f>
        <v>-0.72318339100346019</v>
      </c>
      <c r="D6283" s="14" t="str">
        <f t="shared" si="97"/>
        <v>Error?</v>
      </c>
      <c r="E6283" s="14" t="s">
        <v>209</v>
      </c>
    </row>
    <row r="6284" spans="1:5" x14ac:dyDescent="0.2">
      <c r="A6284">
        <v>6223</v>
      </c>
      <c r="B6284" s="1232">
        <f>'Acct Summary 7-8'!K83</f>
        <v>0.23954254780623366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246391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246391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246420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114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114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622</v>
      </c>
      <c r="D7018" s="14" t="str">
        <f t="shared" si="108"/>
        <v>Error?</v>
      </c>
    </row>
    <row r="7019" spans="1:4" x14ac:dyDescent="0.2">
      <c r="A7019">
        <v>6958</v>
      </c>
      <c r="B7019" s="1232">
        <f>'Expenditures 15-22'!K112</f>
        <v>622</v>
      </c>
      <c r="D7019" s="14" t="str">
        <f t="shared" si="108"/>
        <v>Error?</v>
      </c>
    </row>
    <row r="7020" spans="1:4" x14ac:dyDescent="0.2">
      <c r="A7020">
        <v>6959</v>
      </c>
      <c r="B7020" s="1232">
        <f>'Expenditures 15-22'!I114</f>
        <v>114</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267947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246420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577</v>
      </c>
      <c r="D7093" s="14" t="str">
        <f t="shared" si="109"/>
        <v>Error?</v>
      </c>
    </row>
    <row r="7094" spans="1:4" x14ac:dyDescent="0.2">
      <c r="A7094">
        <v>7033</v>
      </c>
      <c r="B7094" s="1232">
        <f>'Expenditures 15-22'!K248</f>
        <v>577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15309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15309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9224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9224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14111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14111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216419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216419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1892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1892</v>
      </c>
      <c r="D7198" s="14" t="str">
        <f t="shared" si="111"/>
        <v>Error?</v>
      </c>
    </row>
    <row r="7199" spans="1:4" x14ac:dyDescent="0.2">
      <c r="A7199">
        <v>7138</v>
      </c>
      <c r="B7199" s="1232">
        <f>'Expenditures 15-22'!C323</f>
        <v>216419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51528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267947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216419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51528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267947</v>
      </c>
      <c r="D7224" s="14" t="str">
        <f t="shared" si="111"/>
        <v>Error?</v>
      </c>
    </row>
    <row r="7225" spans="1:4" x14ac:dyDescent="0.2">
      <c r="A7225">
        <v>7164</v>
      </c>
      <c r="B7225" s="1232">
        <f>'Expenditures 15-22'!K332</f>
        <v>-21527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114</v>
      </c>
      <c r="D7624" s="14" t="str">
        <f t="shared" si="124"/>
        <v>Error?</v>
      </c>
      <c r="E7624" s="14" t="s">
        <v>20</v>
      </c>
    </row>
    <row r="7625" spans="1:5" x14ac:dyDescent="0.2">
      <c r="A7625">
        <f t="shared" si="123"/>
        <v>7564</v>
      </c>
      <c r="B7625" s="1232">
        <f>'Cap Outlay Deprec 27'!I17</f>
        <v>11.4</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105962.4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10910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10910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10234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85000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2016-08-18T16:30:34Z</cp:lastPrinted>
  <dcterms:created xsi:type="dcterms:W3CDTF">2003-10-29T19:06:34Z</dcterms:created>
  <dcterms:modified xsi:type="dcterms:W3CDTF">2016-10-03T14:50:09Z</dcterms:modified>
</cp:coreProperties>
</file>